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belov\Desktop\RAN4\RAN4 86bis - April 2018\03 Meeting\FeCoMP\"/>
    </mc:Choice>
  </mc:AlternateContent>
  <bookViews>
    <workbookView xWindow="0" yWindow="0" windowWidth="20490" windowHeight="7755"/>
  </bookViews>
  <sheets>
    <sheet name="Cover" sheetId="1" r:id="rId1"/>
    <sheet name="Summary" sheetId="3" r:id="rId2"/>
    <sheet name="PDSCH test 1" sheetId="9" r:id="rId3"/>
    <sheet name="PDSCH test 2" sheetId="15" r:id="rId4"/>
    <sheet name="PDSCH test 3" sheetId="1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9" l="1"/>
  <c r="O4" i="15"/>
  <c r="O4" i="16"/>
  <c r="N27" i="16" l="1"/>
  <c r="N27" i="15"/>
  <c r="N27" i="9"/>
  <c r="O26" i="9" s="1"/>
  <c r="C5" i="3" s="1"/>
  <c r="L5" i="3" s="1"/>
  <c r="W6" i="9"/>
  <c r="V6" i="9"/>
  <c r="U6" i="9"/>
  <c r="T6" i="9"/>
  <c r="S6" i="9"/>
  <c r="R6" i="9"/>
  <c r="Q6" i="9"/>
  <c r="P6" i="9"/>
  <c r="O6" i="9"/>
  <c r="C4" i="9"/>
  <c r="M5" i="3" l="1"/>
  <c r="O26" i="16"/>
  <c r="W6" i="16"/>
  <c r="V6" i="16"/>
  <c r="U6" i="16"/>
  <c r="T6" i="16"/>
  <c r="S6" i="16"/>
  <c r="R6" i="16"/>
  <c r="Q6" i="16"/>
  <c r="P6" i="16"/>
  <c r="O6" i="16"/>
  <c r="S26" i="15"/>
  <c r="W26" i="15"/>
  <c r="P26" i="15"/>
  <c r="W6" i="15"/>
  <c r="V6" i="15"/>
  <c r="U6" i="15"/>
  <c r="T6" i="15"/>
  <c r="S6" i="15"/>
  <c r="R6" i="15"/>
  <c r="Q6" i="15"/>
  <c r="P6" i="15"/>
  <c r="O6" i="15"/>
  <c r="V26" i="15" l="1"/>
  <c r="J7" i="3" s="1"/>
  <c r="R26" i="15"/>
  <c r="F7" i="3" s="1"/>
  <c r="O26" i="15"/>
  <c r="C7" i="3" s="1"/>
  <c r="U26" i="15"/>
  <c r="I7" i="3" s="1"/>
  <c r="Q26" i="15"/>
  <c r="E7" i="3" s="1"/>
  <c r="T26" i="15"/>
  <c r="H7" i="3" s="1"/>
  <c r="M18" i="3"/>
  <c r="O18" i="3" s="1"/>
  <c r="L18" i="3"/>
  <c r="L16" i="3"/>
  <c r="M16" i="3"/>
  <c r="O16" i="3" s="1"/>
  <c r="M14" i="3"/>
  <c r="O14" i="3" s="1"/>
  <c r="L14" i="3"/>
  <c r="C9" i="3"/>
  <c r="K7" i="3"/>
  <c r="G7" i="3"/>
  <c r="C4" i="16"/>
  <c r="C4" i="15"/>
  <c r="B27" i="15" s="1"/>
  <c r="K26" i="15" s="1"/>
  <c r="B27" i="16"/>
  <c r="J26" i="16" s="1"/>
  <c r="K6" i="16"/>
  <c r="J6" i="16"/>
  <c r="I6" i="16"/>
  <c r="H6" i="16"/>
  <c r="G6" i="16"/>
  <c r="F6" i="16"/>
  <c r="E6" i="16"/>
  <c r="D6" i="16"/>
  <c r="C6" i="16"/>
  <c r="K6" i="15"/>
  <c r="J6" i="15"/>
  <c r="I6" i="15"/>
  <c r="H6" i="15"/>
  <c r="G6" i="15"/>
  <c r="F6" i="15"/>
  <c r="E6" i="15"/>
  <c r="D6" i="15"/>
  <c r="C6" i="15"/>
  <c r="K26" i="16" l="1"/>
  <c r="K8" i="3" s="1"/>
  <c r="V26" i="16"/>
  <c r="J9" i="3" s="1"/>
  <c r="R26" i="16"/>
  <c r="F9" i="3" s="1"/>
  <c r="U26" i="16"/>
  <c r="I9" i="3" s="1"/>
  <c r="Q26" i="16"/>
  <c r="E9" i="3" s="1"/>
  <c r="T26" i="16"/>
  <c r="H9" i="3" s="1"/>
  <c r="P26" i="16"/>
  <c r="W26" i="16"/>
  <c r="K9" i="3" s="1"/>
  <c r="S26" i="16"/>
  <c r="G9" i="3" s="1"/>
  <c r="F26" i="16"/>
  <c r="F8" i="3" s="1"/>
  <c r="D26" i="16"/>
  <c r="D8" i="3" s="1"/>
  <c r="H26" i="16"/>
  <c r="H8" i="3" s="1"/>
  <c r="L7" i="3"/>
  <c r="M7" i="3"/>
  <c r="K6" i="3"/>
  <c r="J8" i="3"/>
  <c r="E26" i="16"/>
  <c r="I26" i="16"/>
  <c r="C26" i="16"/>
  <c r="G26" i="16"/>
  <c r="F26" i="15"/>
  <c r="E26" i="15"/>
  <c r="C26" i="15"/>
  <c r="H26" i="15"/>
  <c r="D26" i="15"/>
  <c r="I26" i="15"/>
  <c r="J26" i="15"/>
  <c r="G26" i="15"/>
  <c r="B27" i="9"/>
  <c r="M9" i="3" l="1"/>
  <c r="L9" i="3"/>
  <c r="F6" i="3"/>
  <c r="E8" i="3"/>
  <c r="G6" i="3"/>
  <c r="H6" i="3"/>
  <c r="G8" i="3"/>
  <c r="D6" i="3"/>
  <c r="C6" i="3"/>
  <c r="J6" i="3"/>
  <c r="C8" i="3"/>
  <c r="I6" i="3"/>
  <c r="E6" i="3"/>
  <c r="I8" i="3"/>
  <c r="U26" i="9"/>
  <c r="Q26" i="9"/>
  <c r="V26" i="9"/>
  <c r="T26" i="9"/>
  <c r="P26" i="9"/>
  <c r="R26" i="9"/>
  <c r="W26" i="9"/>
  <c r="S26" i="9"/>
  <c r="H26" i="9"/>
  <c r="E26" i="9"/>
  <c r="K6" i="9"/>
  <c r="J6" i="9"/>
  <c r="I6" i="9"/>
  <c r="H6" i="9"/>
  <c r="G6" i="9"/>
  <c r="F6" i="9"/>
  <c r="E6" i="9"/>
  <c r="D6" i="9"/>
  <c r="C6" i="9"/>
  <c r="M8" i="3" l="1"/>
  <c r="M6" i="3"/>
  <c r="L8" i="3"/>
  <c r="L6" i="3"/>
  <c r="L17" i="3"/>
  <c r="M17" i="3"/>
  <c r="O17" i="3" s="1"/>
  <c r="M15" i="3"/>
  <c r="O15" i="3" s="1"/>
  <c r="L15" i="3"/>
  <c r="E4" i="3"/>
  <c r="H4" i="3"/>
  <c r="I26" i="9"/>
  <c r="F26" i="9"/>
  <c r="J26" i="9"/>
  <c r="C26" i="9"/>
  <c r="G26" i="9"/>
  <c r="K26" i="9"/>
  <c r="D26" i="9"/>
  <c r="J4" i="3" l="1"/>
  <c r="G4" i="3"/>
  <c r="I4" i="3"/>
  <c r="D4" i="3"/>
  <c r="L13" i="3"/>
  <c r="K4" i="3"/>
  <c r="F4" i="3"/>
  <c r="C4" i="3"/>
  <c r="M13" i="3" l="1"/>
  <c r="O13" i="3" s="1"/>
  <c r="L4" i="3"/>
  <c r="M4" i="3"/>
</calcChain>
</file>

<file path=xl/sharedStrings.xml><?xml version="1.0" encoding="utf-8"?>
<sst xmlns="http://schemas.openxmlformats.org/spreadsheetml/2006/main" count="82" uniqueCount="42">
  <si>
    <t>Source: Intel Corporation</t>
  </si>
  <si>
    <t>Document for: Information</t>
  </si>
  <si>
    <t>SNR, dB</t>
  </si>
  <si>
    <t>SNR @ 
70% max T-Put</t>
  </si>
  <si>
    <t>Company 6</t>
  </si>
  <si>
    <t>Company 7</t>
  </si>
  <si>
    <t>Company 8</t>
  </si>
  <si>
    <t>Company 9</t>
  </si>
  <si>
    <t>SPAN</t>
  </si>
  <si>
    <t>AVERAGE SNR</t>
  </si>
  <si>
    <t>Company 3</t>
  </si>
  <si>
    <t>Company 4</t>
  </si>
  <si>
    <t>Company 5</t>
  </si>
  <si>
    <t>Intel</t>
  </si>
  <si>
    <t>Reference:</t>
  </si>
  <si>
    <t>Max Tput</t>
  </si>
  <si>
    <t>Test</t>
  </si>
  <si>
    <t>Title : Summary of FeCoMP UE demodulation simulation results</t>
  </si>
  <si>
    <t>3GPP TSG-RAN WG4 Meeting #86bis</t>
  </si>
  <si>
    <t>[1] R4-1803108 "Way forward on UE demodulation and CSI for FeCOMP", Intel Corporation, ZTE, RAN4 #86, March 2018.</t>
  </si>
  <si>
    <t>[2] R4-1803107 "FeCoMP UE PDSCH simulation assumptions", Intel, RAN4 #86, March 2018.</t>
  </si>
  <si>
    <t>Melbourne, Australia, 16 April – 20 April 2018</t>
  </si>
  <si>
    <t>Test case 1 (2RX UE, 2 MIMO layers PDSCH), FDD</t>
  </si>
  <si>
    <t>Test case 1 (2RX UE, 2 MIMO layers PDSCH), TDD</t>
  </si>
  <si>
    <t>Test 1 (2 RX UE, 2 MIMO layers)</t>
  </si>
  <si>
    <t>Test 2 (4 RX UE, 3 MIMO layers)</t>
  </si>
  <si>
    <t>Test 3 (4 RX UE, 4 MIMO layers)</t>
  </si>
  <si>
    <t>Duplex mode</t>
  </si>
  <si>
    <t>FDD</t>
  </si>
  <si>
    <t>TDD</t>
  </si>
  <si>
    <t>Alignment results</t>
  </si>
  <si>
    <t>Impairment results</t>
  </si>
  <si>
    <t>MARGIN</t>
  </si>
  <si>
    <t>REQUIREMENT</t>
  </si>
  <si>
    <t>Test case 2 (4RX UE, 3 MIMO layers PDSCH), FDD</t>
  </si>
  <si>
    <t>Test case 2 (4RX UE, 3 MIMO layers PDSCH), TDD</t>
  </si>
  <si>
    <t>Test case 3 (4RX UE, 4 MIMO layers PDSCH), FDD</t>
  </si>
  <si>
    <t>Test case 3 (4RX UE, 4 MIMO layers PDSCH), TDD</t>
  </si>
  <si>
    <t>Huawei</t>
    <phoneticPr fontId="9" type="noConversion"/>
  </si>
  <si>
    <t>Huawei</t>
    <phoneticPr fontId="9" type="noConversion"/>
  </si>
  <si>
    <t>R4-1804152</t>
  </si>
  <si>
    <t>Agenda item: 6.22.2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</si>
</sst>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164" fontId="1" fillId="0" borderId="5" xfId="1" applyNumberFormat="1" applyBorder="1"/>
    <xf numFmtId="164" fontId="1" fillId="0" borderId="5" xfId="2" applyNumberFormat="1" applyBorder="1"/>
    <xf numFmtId="164" fontId="0" fillId="0" borderId="5" xfId="0" applyNumberFormat="1" applyBorder="1"/>
    <xf numFmtId="164" fontId="1" fillId="0" borderId="5" xfId="1" applyNumberFormat="1" applyBorder="1" applyAlignment="1">
      <alignment horizontal="right"/>
    </xf>
    <xf numFmtId="164" fontId="1" fillId="0" borderId="5" xfId="1" applyNumberFormat="1" applyBorder="1" applyAlignment="1">
      <alignment horizontal="center"/>
    </xf>
    <xf numFmtId="164" fontId="0" fillId="0" borderId="6" xfId="0" applyNumberFormat="1" applyBorder="1"/>
    <xf numFmtId="0" fontId="2" fillId="0" borderId="0" xfId="0" applyFont="1" applyAlignment="1">
      <alignment horizontal="center" wrapText="1"/>
    </xf>
    <xf numFmtId="164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0" borderId="0" xfId="0" applyFont="1" applyAlignment="1"/>
    <xf numFmtId="2" fontId="0" fillId="0" borderId="0" xfId="0" applyNumberFormat="1"/>
    <xf numFmtId="0" fontId="5" fillId="3" borderId="1" xfId="0" applyFont="1" applyFill="1" applyBorder="1" applyAlignment="1">
      <alignment horizontal="center" vertical="center" wrapText="1"/>
    </xf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/>
    </xf>
    <xf numFmtId="164" fontId="7" fillId="0" borderId="22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5" xfId="0" applyNumberFormat="1" applyFont="1" applyFill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5" xfId="2" applyNumberFormat="1" applyFont="1" applyBorder="1"/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32" xfId="0" applyFont="1" applyBorder="1" applyAlignment="1">
      <alignment horizont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1, FDD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1'!$C$7:$C$25</c:f>
              <c:numCache>
                <c:formatCode>0.0</c:formatCode>
                <c:ptCount val="19"/>
                <c:pt idx="0">
                  <c:v>0.73386499999999999</c:v>
                </c:pt>
                <c:pt idx="1">
                  <c:v>2.4885999999999999</c:v>
                </c:pt>
                <c:pt idx="2">
                  <c:v>4.8498900000000003</c:v>
                </c:pt>
                <c:pt idx="3">
                  <c:v>7.1017599999999996</c:v>
                </c:pt>
                <c:pt idx="4">
                  <c:v>9.2454199999999993</c:v>
                </c:pt>
                <c:pt idx="5">
                  <c:v>11.465299999999999</c:v>
                </c:pt>
                <c:pt idx="6">
                  <c:v>13.814</c:v>
                </c:pt>
                <c:pt idx="7">
                  <c:v>16.197500000000002</c:v>
                </c:pt>
                <c:pt idx="8">
                  <c:v>18.0198</c:v>
                </c:pt>
                <c:pt idx="9">
                  <c:v>19.170000000000002</c:v>
                </c:pt>
                <c:pt idx="10">
                  <c:v>19.787500000000001</c:v>
                </c:pt>
                <c:pt idx="11">
                  <c:v>20.041599999999999</c:v>
                </c:pt>
                <c:pt idx="12">
                  <c:v>20.123699999999999</c:v>
                </c:pt>
                <c:pt idx="13">
                  <c:v>20.150700000000001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1'!$D$6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1'!$D$7:$D$25</c:f>
              <c:numCache>
                <c:formatCode>0.0</c:formatCode>
                <c:ptCount val="19"/>
                <c:pt idx="0">
                  <c:v>0.13159999999999999</c:v>
                </c:pt>
                <c:pt idx="1">
                  <c:v>1.3737999999999999</c:v>
                </c:pt>
                <c:pt idx="2">
                  <c:v>3.8178999999999998</c:v>
                </c:pt>
                <c:pt idx="3">
                  <c:v>6.3307000000000002</c:v>
                </c:pt>
                <c:pt idx="4">
                  <c:v>8.4372000000000007</c:v>
                </c:pt>
                <c:pt idx="5">
                  <c:v>10.5665</c:v>
                </c:pt>
                <c:pt idx="6">
                  <c:v>12.701599999999999</c:v>
                </c:pt>
                <c:pt idx="7">
                  <c:v>14.7965</c:v>
                </c:pt>
                <c:pt idx="8">
                  <c:v>16.9316</c:v>
                </c:pt>
                <c:pt idx="9">
                  <c:v>18.5458</c:v>
                </c:pt>
                <c:pt idx="10">
                  <c:v>19.570399999999999</c:v>
                </c:pt>
                <c:pt idx="11">
                  <c:v>20.0855</c:v>
                </c:pt>
                <c:pt idx="12">
                  <c:v>20.148800000000001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test 1'!$E$6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1'!$B$7:$B$25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1'!$F$6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1'!$G$6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67176"/>
        <c:axId val="206665216"/>
      </c:scatterChart>
      <c:valAx>
        <c:axId val="206667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665216"/>
        <c:crosses val="autoZero"/>
        <c:crossBetween val="midCat"/>
      </c:valAx>
      <c:valAx>
        <c:axId val="20666521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667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1, TDD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1'!$O$7:$O$25</c:f>
              <c:numCache>
                <c:formatCode>0.0</c:formatCode>
                <c:ptCount val="19"/>
                <c:pt idx="0">
                  <c:v>0.36976399999999998</c:v>
                </c:pt>
                <c:pt idx="1">
                  <c:v>1.1205099999999999</c:v>
                </c:pt>
                <c:pt idx="2">
                  <c:v>2.1638500000000001</c:v>
                </c:pt>
                <c:pt idx="3">
                  <c:v>3.1209199999999999</c:v>
                </c:pt>
                <c:pt idx="4">
                  <c:v>4.0946300000000004</c:v>
                </c:pt>
                <c:pt idx="5">
                  <c:v>5.1581700000000001</c:v>
                </c:pt>
                <c:pt idx="6">
                  <c:v>6.2955199999999998</c:v>
                </c:pt>
                <c:pt idx="7">
                  <c:v>7.4067299999999996</c:v>
                </c:pt>
                <c:pt idx="8">
                  <c:v>8.2332800000000006</c:v>
                </c:pt>
                <c:pt idx="9">
                  <c:v>8.7312700000000003</c:v>
                </c:pt>
                <c:pt idx="10">
                  <c:v>8.9847300000000008</c:v>
                </c:pt>
                <c:pt idx="11">
                  <c:v>9.0807800000000007</c:v>
                </c:pt>
                <c:pt idx="12">
                  <c:v>9.1100100000000008</c:v>
                </c:pt>
                <c:pt idx="13">
                  <c:v>9.1183300000000003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1'!$P$6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1'!$P$7:$P$25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1'!$Q$6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1'!$N$7:$N$25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1'!$R$6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1'!$S$6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054456"/>
        <c:axId val="206048184"/>
      </c:scatterChart>
      <c:valAx>
        <c:axId val="206054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048184"/>
        <c:crosses val="autoZero"/>
        <c:crossBetween val="midCat"/>
      </c:valAx>
      <c:valAx>
        <c:axId val="20604818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054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2, FDD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2'!$C$7:$C$25</c:f>
              <c:numCache>
                <c:formatCode>0.0</c:formatCode>
                <c:ptCount val="19"/>
                <c:pt idx="0">
                  <c:v>9.08244E-2</c:v>
                </c:pt>
                <c:pt idx="1">
                  <c:v>2.2720500000000001</c:v>
                </c:pt>
                <c:pt idx="2">
                  <c:v>7.3545499999999997</c:v>
                </c:pt>
                <c:pt idx="3">
                  <c:v>10.485099999999999</c:v>
                </c:pt>
                <c:pt idx="4">
                  <c:v>13.324299999999999</c:v>
                </c:pt>
                <c:pt idx="5">
                  <c:v>15.885999999999999</c:v>
                </c:pt>
                <c:pt idx="6">
                  <c:v>19.985900000000001</c:v>
                </c:pt>
                <c:pt idx="7">
                  <c:v>25.549700000000001</c:v>
                </c:pt>
                <c:pt idx="8">
                  <c:v>28.873000000000001</c:v>
                </c:pt>
                <c:pt idx="9">
                  <c:v>29.956900000000001</c:v>
                </c:pt>
                <c:pt idx="10">
                  <c:v>30.1812</c:v>
                </c:pt>
                <c:pt idx="11">
                  <c:v>30.243300000000001</c:v>
                </c:pt>
                <c:pt idx="12">
                  <c:v>30.2666</c:v>
                </c:pt>
                <c:pt idx="13">
                  <c:v>30.284199999999998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2'!$D$6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2'!$D$7:$D$25</c:f>
              <c:numCache>
                <c:formatCode>0.0</c:formatCode>
                <c:ptCount val="19"/>
                <c:pt idx="0">
                  <c:v>5.2400000000000002E-2</c:v>
                </c:pt>
                <c:pt idx="1">
                  <c:v>0.81730000000000003</c:v>
                </c:pt>
                <c:pt idx="2">
                  <c:v>6.7569999999999997</c:v>
                </c:pt>
                <c:pt idx="3">
                  <c:v>10.203200000000001</c:v>
                </c:pt>
                <c:pt idx="4">
                  <c:v>13.0997</c:v>
                </c:pt>
                <c:pt idx="5">
                  <c:v>15.6995</c:v>
                </c:pt>
                <c:pt idx="6">
                  <c:v>18.8124</c:v>
                </c:pt>
                <c:pt idx="7">
                  <c:v>24.706399999999999</c:v>
                </c:pt>
                <c:pt idx="8">
                  <c:v>28.651599999999998</c:v>
                </c:pt>
                <c:pt idx="9">
                  <c:v>30.067699999999999</c:v>
                </c:pt>
                <c:pt idx="10">
                  <c:v>30.291</c:v>
                </c:pt>
                <c:pt idx="11">
                  <c:v>30.310400000000001</c:v>
                </c:pt>
                <c:pt idx="12">
                  <c:v>30.334700000000002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test 2'!$E$6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2'!$B$7:$B$25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2'!$F$6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2'!$G$6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2'!$H$6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2'!$I$6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2'!$J$6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2'!$K$6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047400"/>
        <c:axId val="206047792"/>
      </c:scatterChart>
      <c:valAx>
        <c:axId val="206047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047792"/>
        <c:crosses val="autoZero"/>
        <c:crossBetween val="midCat"/>
      </c:valAx>
      <c:valAx>
        <c:axId val="20604779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047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2, TDD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2'!$O$7:$O$25</c:f>
              <c:numCache>
                <c:formatCode>0.0</c:formatCode>
                <c:ptCount val="19"/>
                <c:pt idx="0">
                  <c:v>0.111108</c:v>
                </c:pt>
                <c:pt idx="1">
                  <c:v>1.10412</c:v>
                </c:pt>
                <c:pt idx="2">
                  <c:v>3.1537000000000002</c:v>
                </c:pt>
                <c:pt idx="3">
                  <c:v>4.5939399999999999</c:v>
                </c:pt>
                <c:pt idx="4">
                  <c:v>5.6175899999999999</c:v>
                </c:pt>
                <c:pt idx="5">
                  <c:v>7.0318199999999997</c:v>
                </c:pt>
                <c:pt idx="6">
                  <c:v>9.0789600000000004</c:v>
                </c:pt>
                <c:pt idx="7">
                  <c:v>11.665100000000001</c:v>
                </c:pt>
                <c:pt idx="8">
                  <c:v>13.2241</c:v>
                </c:pt>
                <c:pt idx="9">
                  <c:v>13.714</c:v>
                </c:pt>
                <c:pt idx="10">
                  <c:v>13.819100000000001</c:v>
                </c:pt>
                <c:pt idx="11">
                  <c:v>13.8436</c:v>
                </c:pt>
                <c:pt idx="12">
                  <c:v>13.8528</c:v>
                </c:pt>
                <c:pt idx="13">
                  <c:v>13.8538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2'!$P$6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2'!$P$7:$P$25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2'!$Q$6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2'!$N$7:$N$25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2'!$R$6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2'!$S$6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2'!$T$6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2'!$U$6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2'!$V$6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2'!$W$6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286448"/>
        <c:axId val="527287232"/>
      </c:scatterChart>
      <c:valAx>
        <c:axId val="527286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287232"/>
        <c:crosses val="autoZero"/>
        <c:crossBetween val="midCat"/>
      </c:valAx>
      <c:valAx>
        <c:axId val="5272872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2864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3, 2 CRS APs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3'!$C$6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3'!$B$7:$B$25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3'!$C$7:$C$25</c:f>
              <c:numCache>
                <c:formatCode>0.0</c:formatCode>
                <c:ptCount val="19"/>
                <c:pt idx="0">
                  <c:v>4.9620000000000003E-3</c:v>
                </c:pt>
                <c:pt idx="1">
                  <c:v>0.76758000000000004</c:v>
                </c:pt>
                <c:pt idx="2">
                  <c:v>5.7360800000000003</c:v>
                </c:pt>
                <c:pt idx="3">
                  <c:v>11.131500000000001</c:v>
                </c:pt>
                <c:pt idx="4">
                  <c:v>14.071300000000001</c:v>
                </c:pt>
                <c:pt idx="5">
                  <c:v>17.050799999999999</c:v>
                </c:pt>
                <c:pt idx="6">
                  <c:v>19.672999999999998</c:v>
                </c:pt>
                <c:pt idx="7">
                  <c:v>22.376999999999999</c:v>
                </c:pt>
                <c:pt idx="8">
                  <c:v>26.542899999999999</c:v>
                </c:pt>
                <c:pt idx="9">
                  <c:v>31.5595</c:v>
                </c:pt>
                <c:pt idx="10">
                  <c:v>35.6021</c:v>
                </c:pt>
                <c:pt idx="11">
                  <c:v>38.236600000000003</c:v>
                </c:pt>
                <c:pt idx="12">
                  <c:v>39.537599999999998</c:v>
                </c:pt>
                <c:pt idx="13">
                  <c:v>40.107599999999998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3'!$D$6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3'!$B$7:$B$25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3'!$D$7:$D$25</c:f>
              <c:numCache>
                <c:formatCode>0.0</c:formatCode>
                <c:ptCount val="19"/>
                <c:pt idx="0">
                  <c:v>0.13819999999999999</c:v>
                </c:pt>
                <c:pt idx="1">
                  <c:v>0.88539999999999996</c:v>
                </c:pt>
                <c:pt idx="2">
                  <c:v>6.9248000000000003</c:v>
                </c:pt>
                <c:pt idx="3">
                  <c:v>12.854200000000001</c:v>
                </c:pt>
                <c:pt idx="4">
                  <c:v>15.128399999999999</c:v>
                </c:pt>
                <c:pt idx="5">
                  <c:v>18.227599999999999</c:v>
                </c:pt>
                <c:pt idx="6">
                  <c:v>21.023099999999999</c:v>
                </c:pt>
                <c:pt idx="7">
                  <c:v>23.5214</c:v>
                </c:pt>
                <c:pt idx="8">
                  <c:v>27.842199999999998</c:v>
                </c:pt>
                <c:pt idx="9">
                  <c:v>33.7682</c:v>
                </c:pt>
                <c:pt idx="10">
                  <c:v>37.174599999999998</c:v>
                </c:pt>
                <c:pt idx="11">
                  <c:v>39.134599999999999</c:v>
                </c:pt>
                <c:pt idx="12">
                  <c:v>40.358800000000002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test 3'!$E$6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3'!$B$7:$B$25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3'!$F$6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3'!$B$7:$B$25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3'!$G$6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3'!$B$7:$B$25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3'!$H$6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3'!$B$7:$B$25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3'!$I$6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3'!$B$7:$B$25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3'!$J$6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3'!$B$7:$B$25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3'!$K$6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3'!$B$7:$B$25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284488"/>
        <c:axId val="527288016"/>
      </c:scatterChart>
      <c:valAx>
        <c:axId val="527284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288016"/>
        <c:crosses val="autoZero"/>
        <c:crossBetween val="midCat"/>
      </c:valAx>
      <c:valAx>
        <c:axId val="52728801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284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3, 4 CRS APs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3'!$O$6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3'!$N$7:$N$25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3'!$O$7:$O$25</c:f>
              <c:numCache>
                <c:formatCode>0.0</c:formatCode>
                <c:ptCount val="19"/>
                <c:pt idx="0">
                  <c:v>1.9051200000000001E-2</c:v>
                </c:pt>
                <c:pt idx="1">
                  <c:v>0.56453299999999995</c:v>
                </c:pt>
                <c:pt idx="2">
                  <c:v>2.3929200000000002</c:v>
                </c:pt>
                <c:pt idx="3">
                  <c:v>4.7689300000000001</c:v>
                </c:pt>
                <c:pt idx="4">
                  <c:v>6.2145000000000001</c:v>
                </c:pt>
                <c:pt idx="5">
                  <c:v>7.15313</c:v>
                </c:pt>
                <c:pt idx="6">
                  <c:v>8.4088799999999999</c:v>
                </c:pt>
                <c:pt idx="7">
                  <c:v>9.9826499999999996</c:v>
                </c:pt>
                <c:pt idx="8">
                  <c:v>11.9838</c:v>
                </c:pt>
                <c:pt idx="9">
                  <c:v>14.472200000000001</c:v>
                </c:pt>
                <c:pt idx="10">
                  <c:v>16.550599999999999</c:v>
                </c:pt>
                <c:pt idx="11">
                  <c:v>17.739999999999998</c:v>
                </c:pt>
                <c:pt idx="12">
                  <c:v>18.266500000000001</c:v>
                </c:pt>
                <c:pt idx="13">
                  <c:v>18.459399999999999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3'!$P$6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3'!$N$7:$N$25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3'!$P$7:$P$25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3'!$Q$6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3'!$N$7:$N$25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3'!$R$6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3'!$N$7:$N$25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3'!$S$6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3'!$N$7:$N$25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3'!$T$6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3'!$N$7:$N$25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3'!$U$6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3'!$N$7:$N$25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3'!$U$7:$U$25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3'!$V$6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3'!$N$7:$N$25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3'!$V$7:$V$25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3'!$W$6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3'!$N$7:$N$25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3'!$W$7:$W$25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284880"/>
        <c:axId val="527285272"/>
      </c:scatterChart>
      <c:valAx>
        <c:axId val="527284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285272"/>
        <c:crosses val="autoZero"/>
        <c:crossBetween val="midCat"/>
      </c:valAx>
      <c:valAx>
        <c:axId val="5272852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284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175211</xdr:rowOff>
    </xdr:from>
    <xdr:to>
      <xdr:col>23</xdr:col>
      <xdr:colOff>0</xdr:colOff>
      <xdr:row>50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175211</xdr:rowOff>
    </xdr:from>
    <xdr:to>
      <xdr:col>23</xdr:col>
      <xdr:colOff>0</xdr:colOff>
      <xdr:row>50</xdr:row>
      <xdr:rowOff>84044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175211</xdr:rowOff>
    </xdr:from>
    <xdr:to>
      <xdr:col>23</xdr:col>
      <xdr:colOff>0</xdr:colOff>
      <xdr:row>50</xdr:row>
      <xdr:rowOff>84044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4" sqref="A4"/>
    </sheetView>
  </sheetViews>
  <sheetFormatPr defaultRowHeight="15"/>
  <sheetData>
    <row r="1" spans="1:7">
      <c r="A1" s="1" t="s">
        <v>18</v>
      </c>
      <c r="B1" s="2"/>
      <c r="C1" s="2"/>
      <c r="D1" s="2"/>
      <c r="E1" s="2"/>
      <c r="F1" s="2"/>
      <c r="G1" s="1" t="s">
        <v>40</v>
      </c>
    </row>
    <row r="2" spans="1:7">
      <c r="A2" s="1" t="s">
        <v>21</v>
      </c>
      <c r="B2" s="1"/>
      <c r="C2" s="1"/>
      <c r="D2" s="1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1" t="s">
        <v>41</v>
      </c>
      <c r="B4" s="2"/>
      <c r="C4" s="2"/>
      <c r="D4" s="2"/>
      <c r="E4" s="2"/>
      <c r="F4" s="2"/>
      <c r="G4" s="2"/>
    </row>
    <row r="5" spans="1:7">
      <c r="A5" s="1" t="s">
        <v>0</v>
      </c>
      <c r="B5" s="2"/>
      <c r="C5" s="2"/>
      <c r="D5" s="2"/>
      <c r="E5" s="2"/>
      <c r="F5" s="2"/>
      <c r="G5" s="2"/>
    </row>
    <row r="6" spans="1:7">
      <c r="A6" s="1" t="s">
        <v>17</v>
      </c>
      <c r="B6" s="2"/>
      <c r="C6" s="2"/>
      <c r="D6" s="2"/>
      <c r="E6" s="2"/>
      <c r="F6" s="2"/>
      <c r="G6" s="2"/>
    </row>
    <row r="7" spans="1:7">
      <c r="A7" s="1" t="s">
        <v>1</v>
      </c>
      <c r="B7" s="2"/>
      <c r="C7" s="2"/>
      <c r="D7" s="2"/>
      <c r="E7" s="2"/>
      <c r="F7" s="2"/>
      <c r="G7" s="2"/>
    </row>
    <row r="10" spans="1:7">
      <c r="A10" s="1" t="s">
        <v>14</v>
      </c>
    </row>
    <row r="11" spans="1:7">
      <c r="A11" s="16" t="s">
        <v>19</v>
      </c>
    </row>
    <row r="12" spans="1:7">
      <c r="A12" t="s">
        <v>20</v>
      </c>
    </row>
  </sheetData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D20" sqref="D20"/>
    </sheetView>
  </sheetViews>
  <sheetFormatPr defaultRowHeight="15"/>
  <cols>
    <col min="1" max="1" width="34.42578125" style="16" customWidth="1"/>
    <col min="2" max="2" width="14.42578125" style="16" customWidth="1"/>
    <col min="15" max="15" width="17.140625" customWidth="1"/>
  </cols>
  <sheetData>
    <row r="1" spans="1:15">
      <c r="C1" s="16"/>
    </row>
    <row r="2" spans="1:15" s="16" customFormat="1" ht="16.5" thickBot="1">
      <c r="A2" s="57" t="s">
        <v>30</v>
      </c>
      <c r="B2" s="57"/>
      <c r="C2" s="57"/>
    </row>
    <row r="3" spans="1:15" ht="26.25" customHeight="1" thickBot="1">
      <c r="A3" s="18" t="s">
        <v>16</v>
      </c>
      <c r="B3" s="22" t="s">
        <v>27</v>
      </c>
      <c r="C3" s="17" t="s">
        <v>13</v>
      </c>
      <c r="D3" s="17" t="s">
        <v>38</v>
      </c>
      <c r="E3" s="17" t="s">
        <v>10</v>
      </c>
      <c r="F3" s="17" t="s">
        <v>11</v>
      </c>
      <c r="G3" s="17" t="s">
        <v>12</v>
      </c>
      <c r="H3" s="17" t="s">
        <v>4</v>
      </c>
      <c r="I3" s="17" t="s">
        <v>5</v>
      </c>
      <c r="J3" s="17" t="s">
        <v>6</v>
      </c>
      <c r="K3" s="17" t="s">
        <v>7</v>
      </c>
      <c r="L3" s="22" t="s">
        <v>8</v>
      </c>
      <c r="M3" s="18" t="s">
        <v>9</v>
      </c>
    </row>
    <row r="4" spans="1:15">
      <c r="A4" s="56" t="s">
        <v>24</v>
      </c>
      <c r="B4" s="27" t="s">
        <v>28</v>
      </c>
      <c r="C4" s="21">
        <f ca="1">INDEX('PDSCH test 1'!$C$26:$K$26,MATCH(Summary!C$3,'PDSCH test 1'!$C$6:$K$6,0))</f>
        <v>8.3070015746076891</v>
      </c>
      <c r="D4" s="21">
        <f ca="1">INDEX('PDSCH test 1'!$C$26:$K$26,MATCH(Summary!D$3,'PDSCH test 1'!$C$6:$K$6,0))</f>
        <v>9.4199668897623852</v>
      </c>
      <c r="E4" s="21" t="str">
        <f ca="1">INDEX('PDSCH test 1'!$C$26:$K$26,MATCH(Summary!E$3,'PDSCH test 1'!$C$6:$K$6,0))</f>
        <v/>
      </c>
      <c r="F4" s="21" t="str">
        <f ca="1">INDEX('PDSCH test 1'!$C$26:$K$26,MATCH(Summary!F$3,'PDSCH test 1'!$C$6:$K$6,0))</f>
        <v/>
      </c>
      <c r="G4" s="21" t="str">
        <f ca="1">INDEX('PDSCH test 1'!$C$26:$K$26,MATCH(Summary!G$3,'PDSCH test 1'!$C$6:$K$6,0))</f>
        <v/>
      </c>
      <c r="H4" s="21" t="str">
        <f ca="1">INDEX('PDSCH test 1'!$C$26:$K$26,MATCH(Summary!H$3,'PDSCH test 1'!$C$6:$K$6,0))</f>
        <v/>
      </c>
      <c r="I4" s="21" t="str">
        <f ca="1">INDEX('PDSCH test 1'!$C$26:$K$26,MATCH(Summary!I$3,'PDSCH test 1'!$C$6:$K$6,0))</f>
        <v/>
      </c>
      <c r="J4" s="21" t="str">
        <f ca="1">INDEX('PDSCH test 1'!$C$26:$K$26,MATCH(Summary!J$3,'PDSCH test 1'!$C$6:$K$6,0))</f>
        <v/>
      </c>
      <c r="K4" s="26" t="str">
        <f ca="1">INDEX('PDSCH test 1'!$C$26:$K$26,MATCH(Summary!K$3,'PDSCH test 1'!$C$6:$K$6,0))</f>
        <v/>
      </c>
      <c r="L4" s="41">
        <f ca="1">MAX(C4,D4,E4,F4,G4,H4,I4,J4,K4)-MIN(C4,D4,E4,F4,G4,H4,I4,J4,K4)</f>
        <v>1.1129653151546961</v>
      </c>
      <c r="M4" s="25">
        <f ca="1">AVERAGE(C4,D4,E4,F4,G4,H4,I4,J4,K4)</f>
        <v>8.8634842321850371</v>
      </c>
    </row>
    <row r="5" spans="1:15" s="16" customFormat="1">
      <c r="A5" s="55"/>
      <c r="B5" s="34" t="s">
        <v>29</v>
      </c>
      <c r="C5" s="20">
        <f ca="1">INDEX('PDSCH test 1'!$O$26:$W$26,MATCH(Summary!C$3,'PDSCH test 1'!$O$6:$W$6,0))</f>
        <v>8.2384541237289142</v>
      </c>
      <c r="D5" s="20"/>
      <c r="E5" s="20"/>
      <c r="F5" s="20"/>
      <c r="G5" s="20"/>
      <c r="H5" s="20"/>
      <c r="I5" s="20"/>
      <c r="J5" s="20"/>
      <c r="K5" s="35"/>
      <c r="L5" s="42">
        <f t="shared" ref="L5:L9" ca="1" si="0">MAX(C5,D5,E5,F5,G5,H5,I5,J5,K5)-MIN(C5,D5,E5,F5,G5,H5,I5,J5,K5)</f>
        <v>0</v>
      </c>
      <c r="M5" s="39">
        <f t="shared" ref="M5:M9" ca="1" si="1">AVERAGE(C5,D5,E5,F5,G5,H5,I5,J5,K5)</f>
        <v>8.2384541237289142</v>
      </c>
    </row>
    <row r="6" spans="1:15">
      <c r="A6" s="54" t="s">
        <v>25</v>
      </c>
      <c r="B6" s="28" t="s">
        <v>28</v>
      </c>
      <c r="C6" s="20">
        <f ca="1">INDEX('PDSCH test 2'!$C$26:$K$26,MATCH(Summary!C$3,'PDSCH test 2'!$C$6:$K$6,0))</f>
        <v>8.4989106686859621</v>
      </c>
      <c r="D6" s="20">
        <f ca="1">INDEX('PDSCH test 2'!$C$26:$K$26,MATCH(Summary!D$3,'PDSCH test 2'!$C$6:$K$6,0))</f>
        <v>8.8936225452651492</v>
      </c>
      <c r="E6" s="20" t="str">
        <f ca="1">INDEX('PDSCH test 2'!$C$26:$K$26,MATCH(Summary!E$3,'PDSCH test 2'!$C$6:$K$6,0))</f>
        <v/>
      </c>
      <c r="F6" s="20" t="str">
        <f ca="1">INDEX('PDSCH test 2'!$C$26:$K$26,MATCH(Summary!F$3,'PDSCH test 2'!$C$6:$K$6,0))</f>
        <v/>
      </c>
      <c r="G6" s="20" t="str">
        <f ca="1">INDEX('PDSCH test 2'!$C$26:$K$26,MATCH(Summary!G$3,'PDSCH test 2'!$C$6:$K$6,0))</f>
        <v/>
      </c>
      <c r="H6" s="20" t="str">
        <f ca="1">INDEX('PDSCH test 2'!$C$26:$K$26,MATCH(Summary!H$3,'PDSCH test 2'!$C$6:$K$6,0))</f>
        <v/>
      </c>
      <c r="I6" s="20" t="str">
        <f ca="1">INDEX('PDSCH test 2'!$C$26:$K$26,MATCH(Summary!I$3,'PDSCH test 2'!$C$6:$K$6,0))</f>
        <v/>
      </c>
      <c r="J6" s="20" t="str">
        <f ca="1">INDEX('PDSCH test 2'!$C$26:$K$26,MATCH(Summary!J$3,'PDSCH test 2'!$C$6:$K$6,0))</f>
        <v/>
      </c>
      <c r="K6" s="35" t="str">
        <f ca="1">INDEX('PDSCH test 2'!$C$26:$K$26,MATCH(Summary!K$3,'PDSCH test 2'!$C$6:$K$6,0))</f>
        <v/>
      </c>
      <c r="L6" s="42">
        <f t="shared" ca="1" si="0"/>
        <v>0.39471187657918705</v>
      </c>
      <c r="M6" s="39">
        <f t="shared" ca="1" si="1"/>
        <v>8.6962666069755556</v>
      </c>
    </row>
    <row r="7" spans="1:15" s="16" customFormat="1">
      <c r="A7" s="55"/>
      <c r="B7" s="29" t="s">
        <v>29</v>
      </c>
      <c r="C7" s="23">
        <f ca="1">INDEX('PDSCH test 2'!$O$26:$W$26,MATCH(Summary!C$3,'PDSCH test 2'!$O$6:$W$6,0))</f>
        <v>8.5521559758765768</v>
      </c>
      <c r="D7" s="23"/>
      <c r="E7" s="23" t="str">
        <f ca="1">INDEX('PDSCH test 2'!$O$26:$W$26,MATCH(Summary!E$3,'PDSCH test 2'!$O$6:$W$6,0))</f>
        <v/>
      </c>
      <c r="F7" s="23" t="str">
        <f ca="1">INDEX('PDSCH test 2'!$O$26:$W$26,MATCH(Summary!F$3,'PDSCH test 2'!$O$6:$W$6,0))</f>
        <v/>
      </c>
      <c r="G7" s="23" t="str">
        <f ca="1">INDEX('PDSCH test 2'!$O$26:$W$26,MATCH(Summary!G$3,'PDSCH test 2'!$O$6:$W$6,0))</f>
        <v/>
      </c>
      <c r="H7" s="23" t="str">
        <f ca="1">INDEX('PDSCH test 2'!$O$26:$W$26,MATCH(Summary!H$3,'PDSCH test 2'!$O$6:$W$6,0))</f>
        <v/>
      </c>
      <c r="I7" s="23" t="str">
        <f ca="1">INDEX('PDSCH test 2'!$O$26:$W$26,MATCH(Summary!I$3,'PDSCH test 2'!$O$6:$W$6,0))</f>
        <v/>
      </c>
      <c r="J7" s="23" t="str">
        <f ca="1">INDEX('PDSCH test 2'!$O$26:$W$26,MATCH(Summary!J$3,'PDSCH test 2'!$O$6:$W$6,0))</f>
        <v/>
      </c>
      <c r="K7" s="36" t="str">
        <f ca="1">INDEX('PDSCH test 2'!$O$26:$W$26,MATCH(Summary!K$3,'PDSCH test 2'!$O$6:$W$6,0))</f>
        <v/>
      </c>
      <c r="L7" s="42">
        <f t="shared" ca="1" si="0"/>
        <v>0</v>
      </c>
      <c r="M7" s="39">
        <f t="shared" ca="1" si="1"/>
        <v>8.5521559758765768</v>
      </c>
    </row>
    <row r="8" spans="1:15">
      <c r="A8" s="52" t="s">
        <v>26</v>
      </c>
      <c r="B8" s="29" t="s">
        <v>28</v>
      </c>
      <c r="C8" s="24">
        <f ca="1">INDEX('PDSCH test 3'!$C$26:$K$26,MATCH(Summary!C$3,'PDSCH test 3'!$C$6:$K$6,0))</f>
        <v>12.757524160754222</v>
      </c>
      <c r="D8" s="24">
        <f ca="1">INDEX('PDSCH test 3'!$C$26:$K$26,MATCH(Summary!D$3,'PDSCH test 3'!$C$6:$K$6,0))</f>
        <v>12.184258080394592</v>
      </c>
      <c r="E8" s="24" t="str">
        <f ca="1">INDEX('PDSCH test 3'!$C$26:$K$26,MATCH(Summary!E$3,'PDSCH test 3'!$C$6:$K$6,0))</f>
        <v/>
      </c>
      <c r="F8" s="24" t="str">
        <f ca="1">INDEX('PDSCH test 3'!$C$26:$K$26,MATCH(Summary!F$3,'PDSCH test 3'!$C$6:$K$6,0))</f>
        <v/>
      </c>
      <c r="G8" s="24" t="str">
        <f ca="1">INDEX('PDSCH test 3'!$C$26:$K$26,MATCH(Summary!G$3,'PDSCH test 3'!$C$6:$K$6,0))</f>
        <v/>
      </c>
      <c r="H8" s="24" t="str">
        <f ca="1">INDEX('PDSCH test 3'!$C$26:$K$26,MATCH(Summary!H$3,'PDSCH test 3'!$C$6:$K$6,0))</f>
        <v/>
      </c>
      <c r="I8" s="24" t="str">
        <f ca="1">INDEX('PDSCH test 3'!$C$26:$K$26,MATCH(Summary!I$3,'PDSCH test 3'!$C$6:$K$6,0))</f>
        <v/>
      </c>
      <c r="J8" s="24" t="str">
        <f ca="1">INDEX('PDSCH test 3'!$C$26:$K$26,MATCH(Summary!J$3,'PDSCH test 3'!$C$6:$K$6,0))</f>
        <v/>
      </c>
      <c r="K8" s="37" t="str">
        <f ca="1">INDEX('PDSCH test 3'!$C$26:$K$26,MATCH(Summary!K$3,'PDSCH test 3'!$C$6:$K$6,0))</f>
        <v/>
      </c>
      <c r="L8" s="42">
        <f t="shared" ca="1" si="0"/>
        <v>0.57326608035963034</v>
      </c>
      <c r="M8" s="39">
        <f t="shared" ca="1" si="1"/>
        <v>12.470891120574407</v>
      </c>
    </row>
    <row r="9" spans="1:15" ht="15.75" thickBot="1">
      <c r="A9" s="53"/>
      <c r="B9" s="30" t="s">
        <v>29</v>
      </c>
      <c r="C9" s="31">
        <f ca="1">INDEX('PDSCH test 3'!$O$26:$W$26,MATCH(Summary!C$3,'PDSCH test 3'!$O$6:$W$6,0))</f>
        <v>12.895493440858417</v>
      </c>
      <c r="D9" s="31"/>
      <c r="E9" s="31" t="str">
        <f ca="1">INDEX('PDSCH test 3'!$O$26:$W$26,MATCH(Summary!E$3,'PDSCH test 3'!$O$6:$W$6,0))</f>
        <v/>
      </c>
      <c r="F9" s="31" t="str">
        <f ca="1">INDEX('PDSCH test 3'!$O$26:$W$26,MATCH(Summary!F$3,'PDSCH test 3'!$O$6:$W$6,0))</f>
        <v/>
      </c>
      <c r="G9" s="31" t="str">
        <f ca="1">INDEX('PDSCH test 3'!$O$26:$W$26,MATCH(Summary!G$3,'PDSCH test 3'!$O$6:$W$6,0))</f>
        <v/>
      </c>
      <c r="H9" s="31" t="str">
        <f ca="1">INDEX('PDSCH test 3'!$O$26:$W$26,MATCH(Summary!H$3,'PDSCH test 3'!$O$6:$W$6,0))</f>
        <v/>
      </c>
      <c r="I9" s="31" t="str">
        <f ca="1">INDEX('PDSCH test 3'!$O$26:$W$26,MATCH(Summary!I$3,'PDSCH test 3'!$O$6:$W$6,0))</f>
        <v/>
      </c>
      <c r="J9" s="31" t="str">
        <f ca="1">INDEX('PDSCH test 3'!$O$26:$W$26,MATCH(Summary!J$3,'PDSCH test 3'!$O$6:$W$6,0))</f>
        <v/>
      </c>
      <c r="K9" s="38" t="str">
        <f ca="1">INDEX('PDSCH test 3'!$O$26:$W$26,MATCH(Summary!K$3,'PDSCH test 3'!$O$6:$W$6,0))</f>
        <v/>
      </c>
      <c r="L9" s="43">
        <f t="shared" ca="1" si="0"/>
        <v>0</v>
      </c>
      <c r="M9" s="40">
        <f t="shared" ca="1" si="1"/>
        <v>12.895493440858417</v>
      </c>
    </row>
    <row r="11" spans="1:15" ht="16.5" thickBot="1">
      <c r="A11" s="57" t="s">
        <v>31</v>
      </c>
      <c r="B11" s="57"/>
      <c r="C11" s="57"/>
    </row>
    <row r="12" spans="1:15" ht="26.25" thickBot="1">
      <c r="A12" s="18" t="s">
        <v>16</v>
      </c>
      <c r="B12" s="22" t="s">
        <v>27</v>
      </c>
      <c r="C12" s="17" t="s">
        <v>13</v>
      </c>
      <c r="D12" s="17" t="s">
        <v>39</v>
      </c>
      <c r="E12" s="17" t="s">
        <v>10</v>
      </c>
      <c r="F12" s="17" t="s">
        <v>11</v>
      </c>
      <c r="G12" s="17" t="s">
        <v>12</v>
      </c>
      <c r="H12" s="17" t="s">
        <v>4</v>
      </c>
      <c r="I12" s="17" t="s">
        <v>5</v>
      </c>
      <c r="J12" s="17" t="s">
        <v>6</v>
      </c>
      <c r="K12" s="17" t="s">
        <v>7</v>
      </c>
      <c r="L12" s="22" t="s">
        <v>8</v>
      </c>
      <c r="M12" s="22" t="s">
        <v>9</v>
      </c>
      <c r="N12" s="17" t="s">
        <v>32</v>
      </c>
      <c r="O12" s="15" t="s">
        <v>33</v>
      </c>
    </row>
    <row r="13" spans="1:15">
      <c r="A13" s="56" t="s">
        <v>24</v>
      </c>
      <c r="B13" s="27" t="s">
        <v>28</v>
      </c>
      <c r="C13" s="21">
        <v>10.3</v>
      </c>
      <c r="D13" s="21">
        <v>10.9</v>
      </c>
      <c r="E13" s="21"/>
      <c r="F13" s="21"/>
      <c r="G13" s="21"/>
      <c r="H13" s="21"/>
      <c r="I13" s="21"/>
      <c r="J13" s="21"/>
      <c r="K13" s="26"/>
      <c r="L13" s="41">
        <f>MAX(C13,D13,E13,F13,G13,H13,I13,J13,K13)-MIN(C13,D13,E13,F13,G13,H13,I13,J13,K13)</f>
        <v>0.59999999999999964</v>
      </c>
      <c r="M13" s="44">
        <f>AVERAGE(C13,D13,E13,F13,G13,H13,I13,J13,K13)</f>
        <v>10.600000000000001</v>
      </c>
      <c r="N13" s="47">
        <v>0.5</v>
      </c>
      <c r="O13" s="48">
        <f>M13+N13</f>
        <v>11.100000000000001</v>
      </c>
    </row>
    <row r="14" spans="1:15">
      <c r="A14" s="55"/>
      <c r="B14" s="34" t="s">
        <v>29</v>
      </c>
      <c r="C14" s="20">
        <v>10.199999999999999</v>
      </c>
      <c r="D14" s="20"/>
      <c r="E14" s="20"/>
      <c r="F14" s="20"/>
      <c r="G14" s="20"/>
      <c r="H14" s="20"/>
      <c r="I14" s="20"/>
      <c r="J14" s="20"/>
      <c r="K14" s="35"/>
      <c r="L14" s="42">
        <f t="shared" ref="L14:L18" si="2">MAX(C14,D14,E14,F14,G14,H14,I14,J14,K14)-MIN(C14,D14,E14,F14,G14,H14,I14,J14,K14)</f>
        <v>0</v>
      </c>
      <c r="M14" s="45">
        <f t="shared" ref="M14:M18" si="3">AVERAGE(C14,D14,E14,F14,G14,H14,I14,J14,K14)</f>
        <v>10.199999999999999</v>
      </c>
      <c r="N14" s="32">
        <v>0.5</v>
      </c>
      <c r="O14" s="49">
        <f t="shared" ref="O14:O18" si="4">M14+N14</f>
        <v>10.7</v>
      </c>
    </row>
    <row r="15" spans="1:15">
      <c r="A15" s="54" t="s">
        <v>25</v>
      </c>
      <c r="B15" s="28" t="s">
        <v>28</v>
      </c>
      <c r="C15" s="20">
        <v>10.5</v>
      </c>
      <c r="D15" s="20">
        <v>10.4</v>
      </c>
      <c r="E15" s="20"/>
      <c r="F15" s="20"/>
      <c r="G15" s="20"/>
      <c r="H15" s="20"/>
      <c r="I15" s="20"/>
      <c r="J15" s="20"/>
      <c r="K15" s="35"/>
      <c r="L15" s="42">
        <f t="shared" si="2"/>
        <v>9.9999999999999645E-2</v>
      </c>
      <c r="M15" s="45">
        <f t="shared" si="3"/>
        <v>10.45</v>
      </c>
      <c r="N15" s="32">
        <v>0.5</v>
      </c>
      <c r="O15" s="49">
        <f t="shared" si="4"/>
        <v>10.95</v>
      </c>
    </row>
    <row r="16" spans="1:15">
      <c r="A16" s="55"/>
      <c r="B16" s="29" t="s">
        <v>29</v>
      </c>
      <c r="C16" s="23">
        <v>10.6</v>
      </c>
      <c r="D16" s="23"/>
      <c r="E16" s="23"/>
      <c r="F16" s="23"/>
      <c r="G16" s="23"/>
      <c r="H16" s="23"/>
      <c r="I16" s="23"/>
      <c r="J16" s="23"/>
      <c r="K16" s="36"/>
      <c r="L16" s="42">
        <f t="shared" si="2"/>
        <v>0</v>
      </c>
      <c r="M16" s="45">
        <f t="shared" si="3"/>
        <v>10.6</v>
      </c>
      <c r="N16" s="32">
        <v>0.5</v>
      </c>
      <c r="O16" s="49">
        <f t="shared" si="4"/>
        <v>11.1</v>
      </c>
    </row>
    <row r="17" spans="1:15">
      <c r="A17" s="52" t="s">
        <v>26</v>
      </c>
      <c r="B17" s="29" t="s">
        <v>28</v>
      </c>
      <c r="C17" s="24">
        <v>14.8</v>
      </c>
      <c r="D17" s="24">
        <v>13.7</v>
      </c>
      <c r="E17" s="24"/>
      <c r="F17" s="24"/>
      <c r="G17" s="24"/>
      <c r="H17" s="24"/>
      <c r="I17" s="24"/>
      <c r="J17" s="24"/>
      <c r="K17" s="37"/>
      <c r="L17" s="42">
        <f t="shared" si="2"/>
        <v>1.1000000000000014</v>
      </c>
      <c r="M17" s="45">
        <f t="shared" si="3"/>
        <v>14.25</v>
      </c>
      <c r="N17" s="32">
        <v>0.5</v>
      </c>
      <c r="O17" s="49">
        <f t="shared" si="4"/>
        <v>14.75</v>
      </c>
    </row>
    <row r="18" spans="1:15" ht="15.75" thickBot="1">
      <c r="A18" s="53"/>
      <c r="B18" s="30" t="s">
        <v>29</v>
      </c>
      <c r="C18" s="31">
        <v>14.9</v>
      </c>
      <c r="D18" s="31"/>
      <c r="E18" s="31"/>
      <c r="F18" s="31"/>
      <c r="G18" s="31"/>
      <c r="H18" s="31"/>
      <c r="I18" s="31"/>
      <c r="J18" s="31"/>
      <c r="K18" s="38"/>
      <c r="L18" s="43">
        <f t="shared" si="2"/>
        <v>0</v>
      </c>
      <c r="M18" s="46">
        <f t="shared" si="3"/>
        <v>14.9</v>
      </c>
      <c r="N18" s="33">
        <v>0.5</v>
      </c>
      <c r="O18" s="50">
        <f t="shared" si="4"/>
        <v>15.4</v>
      </c>
    </row>
  </sheetData>
  <mergeCells count="8">
    <mergeCell ref="A17:A18"/>
    <mergeCell ref="A6:A7"/>
    <mergeCell ref="A8:A9"/>
    <mergeCell ref="A4:A5"/>
    <mergeCell ref="A2:C2"/>
    <mergeCell ref="A11:C11"/>
    <mergeCell ref="A13:A14"/>
    <mergeCell ref="A15:A16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7"/>
  <sheetViews>
    <sheetView zoomScale="70" zoomScaleNormal="70" workbookViewId="0">
      <selection activeCell="D7" sqref="D7:D19"/>
    </sheetView>
  </sheetViews>
  <sheetFormatPr defaultRowHeight="15"/>
  <cols>
    <col min="2" max="2" width="14.7109375" customWidth="1"/>
    <col min="3" max="11" width="10.7109375" customWidth="1"/>
    <col min="13" max="13" width="9.140625" style="16"/>
    <col min="14" max="14" width="14.7109375" style="16" customWidth="1"/>
    <col min="15" max="23" width="10.7109375" style="16" customWidth="1"/>
    <col min="24" max="24" width="9.140625" style="16"/>
  </cols>
  <sheetData>
    <row r="2" spans="2:24" ht="18.75">
      <c r="B2" s="13" t="s">
        <v>22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 t="s">
        <v>23</v>
      </c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2:24" s="16" customFormat="1" ht="18.7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2:24">
      <c r="B4" t="s">
        <v>15</v>
      </c>
      <c r="C4" s="16">
        <f>2*10.1112</f>
        <v>20.2224</v>
      </c>
      <c r="N4" s="16" t="s">
        <v>15</v>
      </c>
      <c r="O4" s="16">
        <f>2*4.5848</f>
        <v>9.1696000000000009</v>
      </c>
    </row>
    <row r="6" spans="2:24">
      <c r="B6" s="19" t="s">
        <v>2</v>
      </c>
      <c r="C6" s="3" t="str">
        <f>Summary!$C$3</f>
        <v>Intel</v>
      </c>
      <c r="D6" s="3" t="str">
        <f>Summary!$D$3</f>
        <v>Huawei</v>
      </c>
      <c r="E6" s="3" t="str">
        <f>Summary!$E$3</f>
        <v>Company 3</v>
      </c>
      <c r="F6" s="3" t="str">
        <f>Summary!$F$3</f>
        <v>Company 4</v>
      </c>
      <c r="G6" s="3" t="str">
        <f>Summary!$G$3</f>
        <v>Company 5</v>
      </c>
      <c r="H6" s="3" t="str">
        <f>Summary!$H$3</f>
        <v>Company 6</v>
      </c>
      <c r="I6" s="3" t="str">
        <f>Summary!$I$3</f>
        <v>Company 7</v>
      </c>
      <c r="J6" s="3" t="str">
        <f>Summary!$J$3</f>
        <v>Company 8</v>
      </c>
      <c r="K6" s="3" t="str">
        <f>Summary!$K$3</f>
        <v>Company 9</v>
      </c>
      <c r="N6" s="19" t="s">
        <v>2</v>
      </c>
      <c r="O6" s="3" t="str">
        <f>Summary!$C$3</f>
        <v>Intel</v>
      </c>
      <c r="P6" s="3" t="str">
        <f>Summary!$D$3</f>
        <v>Huawei</v>
      </c>
      <c r="Q6" s="3" t="str">
        <f>Summary!$E$3</f>
        <v>Company 3</v>
      </c>
      <c r="R6" s="3" t="str">
        <f>Summary!$F$3</f>
        <v>Company 4</v>
      </c>
      <c r="S6" s="3" t="str">
        <f>Summary!$G$3</f>
        <v>Company 5</v>
      </c>
      <c r="T6" s="3" t="str">
        <f>Summary!$H$3</f>
        <v>Company 6</v>
      </c>
      <c r="U6" s="3" t="str">
        <f>Summary!$I$3</f>
        <v>Company 7</v>
      </c>
      <c r="V6" s="3" t="str">
        <f>Summary!$J$3</f>
        <v>Company 8</v>
      </c>
      <c r="W6" s="3" t="str">
        <f>Summary!$K$3</f>
        <v>Company 9</v>
      </c>
    </row>
    <row r="7" spans="2:24">
      <c r="B7" s="4">
        <v>-4</v>
      </c>
      <c r="C7" s="4">
        <v>0.73386499999999999</v>
      </c>
      <c r="D7" s="5">
        <v>0.13159999999999999</v>
      </c>
      <c r="E7" s="5"/>
      <c r="F7" s="5"/>
      <c r="G7" s="5"/>
      <c r="H7" s="5"/>
      <c r="I7" s="4"/>
      <c r="J7" s="4"/>
      <c r="K7" s="6"/>
      <c r="N7" s="4">
        <v>-4</v>
      </c>
      <c r="O7" s="4">
        <v>0.36976399999999998</v>
      </c>
      <c r="P7" s="5"/>
      <c r="Q7" s="5"/>
      <c r="R7" s="5"/>
      <c r="S7" s="5"/>
      <c r="T7" s="5"/>
      <c r="U7" s="4"/>
      <c r="V7" s="4"/>
      <c r="W7" s="6"/>
    </row>
    <row r="8" spans="2:24">
      <c r="B8" s="4">
        <v>-2</v>
      </c>
      <c r="C8" s="4">
        <v>2.4885999999999999</v>
      </c>
      <c r="D8" s="5">
        <v>1.3737999999999999</v>
      </c>
      <c r="E8" s="4"/>
      <c r="F8" s="5"/>
      <c r="G8" s="5"/>
      <c r="H8" s="5"/>
      <c r="I8" s="4"/>
      <c r="J8" s="4"/>
      <c r="K8" s="6"/>
      <c r="N8" s="4">
        <v>-2</v>
      </c>
      <c r="O8" s="4">
        <v>1.1205099999999999</v>
      </c>
      <c r="P8" s="5"/>
      <c r="Q8" s="4"/>
      <c r="R8" s="5"/>
      <c r="S8" s="5"/>
      <c r="T8" s="5"/>
      <c r="U8" s="4"/>
      <c r="V8" s="4"/>
      <c r="W8" s="6"/>
    </row>
    <row r="9" spans="2:24">
      <c r="B9" s="4">
        <v>0</v>
      </c>
      <c r="C9" s="4">
        <v>4.8498900000000003</v>
      </c>
      <c r="D9" s="5">
        <v>3.8178999999999998</v>
      </c>
      <c r="E9" s="4"/>
      <c r="F9" s="5"/>
      <c r="G9" s="5"/>
      <c r="H9" s="5"/>
      <c r="I9" s="4"/>
      <c r="J9" s="4"/>
      <c r="K9" s="6"/>
      <c r="N9" s="4">
        <v>0</v>
      </c>
      <c r="O9" s="4">
        <v>2.1638500000000001</v>
      </c>
      <c r="P9" s="5"/>
      <c r="Q9" s="4"/>
      <c r="R9" s="5"/>
      <c r="S9" s="5"/>
      <c r="T9" s="5"/>
      <c r="U9" s="4"/>
      <c r="V9" s="4"/>
      <c r="W9" s="6"/>
    </row>
    <row r="10" spans="2:24">
      <c r="B10" s="4">
        <v>2</v>
      </c>
      <c r="C10" s="4">
        <v>7.1017599999999996</v>
      </c>
      <c r="D10" s="5">
        <v>6.3307000000000002</v>
      </c>
      <c r="E10" s="4"/>
      <c r="F10" s="5"/>
      <c r="G10" s="5"/>
      <c r="H10" s="5"/>
      <c r="I10" s="4"/>
      <c r="J10" s="4"/>
      <c r="K10" s="6"/>
      <c r="N10" s="4">
        <v>2</v>
      </c>
      <c r="O10" s="4">
        <v>3.1209199999999999</v>
      </c>
      <c r="P10" s="5"/>
      <c r="Q10" s="4"/>
      <c r="R10" s="5"/>
      <c r="S10" s="5"/>
      <c r="T10" s="5"/>
      <c r="U10" s="4"/>
      <c r="V10" s="4"/>
      <c r="W10" s="6"/>
    </row>
    <row r="11" spans="2:24">
      <c r="B11" s="4">
        <v>4</v>
      </c>
      <c r="C11" s="4">
        <v>9.2454199999999993</v>
      </c>
      <c r="D11" s="5">
        <v>8.4372000000000007</v>
      </c>
      <c r="E11" s="4"/>
      <c r="F11" s="5"/>
      <c r="G11" s="5"/>
      <c r="H11" s="5"/>
      <c r="I11" s="4"/>
      <c r="J11" s="4"/>
      <c r="K11" s="6"/>
      <c r="N11" s="4">
        <v>4</v>
      </c>
      <c r="O11" s="4">
        <v>4.0946300000000004</v>
      </c>
      <c r="P11" s="5"/>
      <c r="Q11" s="4"/>
      <c r="R11" s="5"/>
      <c r="S11" s="5"/>
      <c r="T11" s="5"/>
      <c r="U11" s="4"/>
      <c r="V11" s="4"/>
      <c r="W11" s="6"/>
    </row>
    <row r="12" spans="2:24">
      <c r="B12" s="4">
        <v>6</v>
      </c>
      <c r="C12" s="4">
        <v>11.465299999999999</v>
      </c>
      <c r="D12" s="5">
        <v>10.5665</v>
      </c>
      <c r="E12" s="4"/>
      <c r="F12" s="5"/>
      <c r="G12" s="5"/>
      <c r="H12" s="5"/>
      <c r="I12" s="4"/>
      <c r="J12" s="4"/>
      <c r="K12" s="6"/>
      <c r="N12" s="4">
        <v>6</v>
      </c>
      <c r="O12" s="4">
        <v>5.1581700000000001</v>
      </c>
      <c r="P12" s="5"/>
      <c r="Q12" s="4"/>
      <c r="R12" s="5"/>
      <c r="S12" s="5"/>
      <c r="T12" s="5"/>
      <c r="U12" s="4"/>
      <c r="V12" s="4"/>
      <c r="W12" s="6"/>
    </row>
    <row r="13" spans="2:24">
      <c r="B13" s="4">
        <v>8</v>
      </c>
      <c r="C13" s="4">
        <v>13.814</v>
      </c>
      <c r="D13" s="5">
        <v>12.701599999999999</v>
      </c>
      <c r="E13" s="4"/>
      <c r="F13" s="5"/>
      <c r="G13" s="5"/>
      <c r="H13" s="5"/>
      <c r="I13" s="4"/>
      <c r="J13" s="4"/>
      <c r="K13" s="6"/>
      <c r="N13" s="4">
        <v>8</v>
      </c>
      <c r="O13" s="4">
        <v>6.2955199999999998</v>
      </c>
      <c r="P13" s="5"/>
      <c r="Q13" s="4"/>
      <c r="R13" s="5"/>
      <c r="S13" s="5"/>
      <c r="T13" s="5"/>
      <c r="U13" s="4"/>
      <c r="V13" s="4"/>
      <c r="W13" s="6"/>
    </row>
    <row r="14" spans="2:24">
      <c r="B14" s="4">
        <v>10</v>
      </c>
      <c r="C14" s="4">
        <v>16.197500000000002</v>
      </c>
      <c r="D14" s="5">
        <v>14.7965</v>
      </c>
      <c r="E14" s="4"/>
      <c r="F14" s="5"/>
      <c r="G14" s="5"/>
      <c r="H14" s="5"/>
      <c r="I14" s="4"/>
      <c r="J14" s="4"/>
      <c r="K14" s="6"/>
      <c r="N14" s="4">
        <v>10</v>
      </c>
      <c r="O14" s="4">
        <v>7.4067299999999996</v>
      </c>
      <c r="P14" s="5"/>
      <c r="Q14" s="4"/>
      <c r="R14" s="5"/>
      <c r="S14" s="5"/>
      <c r="T14" s="5"/>
      <c r="U14" s="4"/>
      <c r="V14" s="4"/>
      <c r="W14" s="6"/>
    </row>
    <row r="15" spans="2:24">
      <c r="B15" s="4">
        <v>12</v>
      </c>
      <c r="C15" s="4">
        <v>18.0198</v>
      </c>
      <c r="D15" s="5">
        <v>16.9316</v>
      </c>
      <c r="E15" s="4"/>
      <c r="F15" s="5"/>
      <c r="G15" s="5"/>
      <c r="H15" s="5"/>
      <c r="I15" s="4"/>
      <c r="J15" s="4"/>
      <c r="K15" s="6"/>
      <c r="N15" s="4">
        <v>12</v>
      </c>
      <c r="O15" s="4">
        <v>8.2332800000000006</v>
      </c>
      <c r="P15" s="5"/>
      <c r="Q15" s="4"/>
      <c r="R15" s="5"/>
      <c r="S15" s="5"/>
      <c r="T15" s="5"/>
      <c r="U15" s="4"/>
      <c r="V15" s="4"/>
      <c r="W15" s="6"/>
    </row>
    <row r="16" spans="2:24">
      <c r="B16" s="4">
        <v>14</v>
      </c>
      <c r="C16" s="4">
        <v>19.170000000000002</v>
      </c>
      <c r="D16" s="5">
        <v>18.5458</v>
      </c>
      <c r="E16" s="4"/>
      <c r="F16" s="5"/>
      <c r="G16" s="5"/>
      <c r="H16" s="5"/>
      <c r="I16" s="4"/>
      <c r="J16" s="4"/>
      <c r="K16" s="6"/>
      <c r="N16" s="4">
        <v>14</v>
      </c>
      <c r="O16" s="4">
        <v>8.7312700000000003</v>
      </c>
      <c r="P16" s="5"/>
      <c r="Q16" s="4"/>
      <c r="R16" s="5"/>
      <c r="S16" s="5"/>
      <c r="T16" s="5"/>
      <c r="U16" s="4"/>
      <c r="V16" s="4"/>
      <c r="W16" s="6"/>
    </row>
    <row r="17" spans="2:23">
      <c r="B17" s="4">
        <v>16</v>
      </c>
      <c r="C17" s="4">
        <v>19.787500000000001</v>
      </c>
      <c r="D17" s="5">
        <v>19.570399999999999</v>
      </c>
      <c r="E17" s="4"/>
      <c r="F17" s="5"/>
      <c r="G17" s="5"/>
      <c r="H17" s="5"/>
      <c r="I17" s="4"/>
      <c r="J17" s="4"/>
      <c r="K17" s="6"/>
      <c r="N17" s="4">
        <v>16</v>
      </c>
      <c r="O17" s="4">
        <v>8.9847300000000008</v>
      </c>
      <c r="P17" s="5"/>
      <c r="Q17" s="4"/>
      <c r="R17" s="5"/>
      <c r="S17" s="5"/>
      <c r="T17" s="5"/>
      <c r="U17" s="4"/>
      <c r="V17" s="4"/>
      <c r="W17" s="6"/>
    </row>
    <row r="18" spans="2:23">
      <c r="B18" s="4">
        <v>18</v>
      </c>
      <c r="C18" s="4">
        <v>20.041599999999999</v>
      </c>
      <c r="D18" s="51">
        <v>20.0855</v>
      </c>
      <c r="E18" s="5"/>
      <c r="F18" s="5"/>
      <c r="G18" s="5"/>
      <c r="H18" s="5"/>
      <c r="I18" s="4"/>
      <c r="J18" s="4"/>
      <c r="K18" s="6"/>
      <c r="N18" s="4">
        <v>18</v>
      </c>
      <c r="O18" s="4">
        <v>9.0807800000000007</v>
      </c>
      <c r="P18" s="5"/>
      <c r="Q18" s="5"/>
      <c r="R18" s="5"/>
      <c r="S18" s="5"/>
      <c r="T18" s="5"/>
      <c r="U18" s="4"/>
      <c r="V18" s="4"/>
      <c r="W18" s="6"/>
    </row>
    <row r="19" spans="2:23">
      <c r="B19" s="4">
        <v>20</v>
      </c>
      <c r="C19" s="4">
        <v>20.123699999999999</v>
      </c>
      <c r="D19" s="5">
        <v>20.148800000000001</v>
      </c>
      <c r="E19" s="5"/>
      <c r="F19" s="5"/>
      <c r="G19" s="5"/>
      <c r="H19" s="5"/>
      <c r="I19" s="4"/>
      <c r="J19" s="4"/>
      <c r="K19" s="6"/>
      <c r="N19" s="4">
        <v>20</v>
      </c>
      <c r="O19" s="4">
        <v>9.1100100000000008</v>
      </c>
      <c r="P19" s="5"/>
      <c r="Q19" s="5"/>
      <c r="R19" s="5"/>
      <c r="S19" s="5"/>
      <c r="T19" s="5"/>
      <c r="U19" s="4"/>
      <c r="V19" s="4"/>
      <c r="W19" s="6"/>
    </row>
    <row r="20" spans="2:23">
      <c r="B20" s="4">
        <v>22</v>
      </c>
      <c r="C20" s="4">
        <v>20.150700000000001</v>
      </c>
      <c r="D20" s="5"/>
      <c r="E20" s="5"/>
      <c r="F20" s="5"/>
      <c r="G20" s="5"/>
      <c r="H20" s="5"/>
      <c r="I20" s="4"/>
      <c r="J20" s="4"/>
      <c r="K20" s="6"/>
      <c r="N20" s="4">
        <v>22</v>
      </c>
      <c r="O20" s="4">
        <v>9.1183300000000003</v>
      </c>
      <c r="P20" s="5"/>
      <c r="Q20" s="5"/>
      <c r="R20" s="5"/>
      <c r="S20" s="5"/>
      <c r="T20" s="5"/>
      <c r="U20" s="4"/>
      <c r="V20" s="4"/>
      <c r="W20" s="6"/>
    </row>
    <row r="21" spans="2:23">
      <c r="B21" s="4">
        <v>24</v>
      </c>
      <c r="C21" s="4"/>
      <c r="D21" s="5"/>
      <c r="E21" s="5"/>
      <c r="F21" s="5"/>
      <c r="G21" s="5"/>
      <c r="H21" s="5"/>
      <c r="I21" s="4"/>
      <c r="J21" s="4"/>
      <c r="K21" s="6"/>
      <c r="N21" s="4">
        <v>24</v>
      </c>
      <c r="O21" s="4"/>
      <c r="P21" s="5"/>
      <c r="Q21" s="5"/>
      <c r="R21" s="5"/>
      <c r="S21" s="5"/>
      <c r="T21" s="5"/>
      <c r="U21" s="4"/>
      <c r="V21" s="4"/>
      <c r="W21" s="6"/>
    </row>
    <row r="22" spans="2:23">
      <c r="B22" s="4"/>
      <c r="C22" s="4"/>
      <c r="D22" s="5"/>
      <c r="E22" s="5"/>
      <c r="F22" s="5"/>
      <c r="G22" s="5"/>
      <c r="H22" s="5"/>
      <c r="I22" s="4"/>
      <c r="J22" s="7"/>
      <c r="K22" s="6"/>
      <c r="N22" s="4"/>
      <c r="O22" s="4"/>
      <c r="P22" s="5"/>
      <c r="Q22" s="5"/>
      <c r="R22" s="5"/>
      <c r="S22" s="5"/>
      <c r="T22" s="5"/>
      <c r="U22" s="4"/>
      <c r="V22" s="7"/>
      <c r="W22" s="6"/>
    </row>
    <row r="23" spans="2:23">
      <c r="B23" s="4"/>
      <c r="C23" s="5"/>
      <c r="D23" s="5"/>
      <c r="E23" s="5"/>
      <c r="F23" s="5"/>
      <c r="G23" s="5"/>
      <c r="H23" s="5"/>
      <c r="I23" s="4"/>
      <c r="J23" s="8"/>
      <c r="K23" s="6"/>
      <c r="N23" s="4"/>
      <c r="O23" s="5"/>
      <c r="P23" s="5"/>
      <c r="Q23" s="5"/>
      <c r="R23" s="5"/>
      <c r="S23" s="5"/>
      <c r="T23" s="5"/>
      <c r="U23" s="4"/>
      <c r="V23" s="8"/>
      <c r="W23" s="6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5"/>
      <c r="V24" s="5"/>
      <c r="W24" s="6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9"/>
      <c r="N25" s="4"/>
      <c r="O25" s="5"/>
      <c r="P25" s="5"/>
      <c r="Q25" s="5"/>
      <c r="R25" s="5"/>
      <c r="S25" s="5"/>
      <c r="T25" s="5"/>
      <c r="U25" s="5"/>
      <c r="V25" s="5"/>
      <c r="W25" s="9"/>
    </row>
    <row r="26" spans="2:23" ht="30.75" thickBot="1">
      <c r="B26" s="10" t="s">
        <v>3</v>
      </c>
      <c r="C26" s="11">
        <f ca="1">IFERROR(FORECAST(LOG10($B$27),OFFSET($B$6,MATCH($B$27,C$7:C$25,1),0,2,1),LOG10(OFFSET(C$6,MATCH($B$27,C$7:C$25,1),0,2,1))),"")</f>
        <v>8.3070015746076891</v>
      </c>
      <c r="D26" s="11">
        <f t="shared" ref="D26:J26" ca="1" si="0">IFERROR(FORECAST(LOG10($B$27),OFFSET($B$6,MATCH($B$27,D$7:D$25,1),0,2,1),LOG10(OFFSET(D$6,MATCH($B$27,D$7:D$25,1),0,2,1))),"")</f>
        <v>9.4199668897623852</v>
      </c>
      <c r="E26" s="11" t="str">
        <f t="shared" ca="1" si="0"/>
        <v/>
      </c>
      <c r="F26" s="11" t="str">
        <f t="shared" ca="1" si="0"/>
        <v/>
      </c>
      <c r="G26" s="11" t="str">
        <f t="shared" ca="1" si="0"/>
        <v/>
      </c>
      <c r="H26" s="11" t="str">
        <f t="shared" ca="1" si="0"/>
        <v/>
      </c>
      <c r="I26" s="11" t="str">
        <f t="shared" ca="1" si="0"/>
        <v/>
      </c>
      <c r="J26" s="11" t="str">
        <f t="shared" ca="1" si="0"/>
        <v/>
      </c>
      <c r="K26" s="12" t="str">
        <f ca="1">IFERROR(FORECAST(LOG10($B$27),OFFSET($B$6,MATCH($B$27,K$7:K$25,1),0,2,1),LOG10(OFFSET(K$6,MATCH($B$27,K$7:K$25,1),0,2,1))),"")</f>
        <v/>
      </c>
      <c r="N26" s="10" t="s">
        <v>3</v>
      </c>
      <c r="O26" s="11">
        <f ca="1">IFERROR(FORECAST(LOG10($N$27),OFFSET($N$6,MATCH($N$27,O$7:O$25,1),0,2,1),LOG10(OFFSET(O$6,MATCH($N$27,O$7:O$25,1),0,2,1))),"")</f>
        <v>8.2384541237289142</v>
      </c>
      <c r="P26" s="11" t="str">
        <f t="shared" ref="P26:V26" ca="1" si="1">IFERROR(FORECAST(LOG10($B$27),OFFSET($B$6,MATCH($B$27,P$7:P$25,1),0,2,1),LOG10(OFFSET(P$6,MATCH($B$27,P$7:P$25,1),0,2,1))),"")</f>
        <v/>
      </c>
      <c r="Q26" s="11" t="str">
        <f t="shared" ca="1" si="1"/>
        <v/>
      </c>
      <c r="R26" s="11" t="str">
        <f t="shared" ca="1" si="1"/>
        <v/>
      </c>
      <c r="S26" s="11" t="str">
        <f t="shared" ca="1" si="1"/>
        <v/>
      </c>
      <c r="T26" s="11" t="str">
        <f t="shared" ca="1" si="1"/>
        <v/>
      </c>
      <c r="U26" s="11" t="str">
        <f t="shared" ca="1" si="1"/>
        <v/>
      </c>
      <c r="V26" s="11" t="str">
        <f t="shared" ca="1" si="1"/>
        <v/>
      </c>
      <c r="W26" s="12" t="str">
        <f ca="1">IFERROR(FORECAST(LOG10($B$27),OFFSET($B$6,MATCH($B$27,W$7:W$25,1),0,2,1),LOG10(OFFSET(W$6,MATCH($B$27,W$7:W$25,1),0,2,1))),"")</f>
        <v/>
      </c>
    </row>
    <row r="27" spans="2:23">
      <c r="B27" s="14">
        <f>0.7*$C$4</f>
        <v>14.155679999999998</v>
      </c>
      <c r="N27" s="14">
        <f>0.7*$O$4</f>
        <v>6.4187200000000004</v>
      </c>
    </row>
  </sheetData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7"/>
  <sheetViews>
    <sheetView zoomScale="70" zoomScaleNormal="70" workbookViewId="0">
      <selection activeCell="D7" sqref="D7:D19"/>
    </sheetView>
  </sheetViews>
  <sheetFormatPr defaultColWidth="9.140625" defaultRowHeight="15"/>
  <cols>
    <col min="1" max="1" width="9.140625" style="16"/>
    <col min="2" max="2" width="14.7109375" style="16" customWidth="1"/>
    <col min="3" max="11" width="10.7109375" style="16" customWidth="1"/>
    <col min="12" max="13" width="9.140625" style="16"/>
    <col min="14" max="14" width="14.7109375" style="16" customWidth="1"/>
    <col min="15" max="23" width="10.7109375" style="16" customWidth="1"/>
    <col min="24" max="16384" width="9.140625" style="16"/>
  </cols>
  <sheetData>
    <row r="2" spans="2:26" ht="18.75">
      <c r="B2" s="13" t="s">
        <v>34</v>
      </c>
      <c r="C2" s="13"/>
      <c r="D2" s="13"/>
      <c r="E2" s="13"/>
      <c r="F2" s="13"/>
      <c r="G2" s="13"/>
      <c r="H2" s="13"/>
      <c r="I2" s="13"/>
      <c r="J2" s="13"/>
      <c r="K2" s="13"/>
      <c r="L2" s="13"/>
      <c r="N2" s="13" t="s">
        <v>35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2:26" ht="18.7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2:26">
      <c r="B4" s="16" t="s">
        <v>15</v>
      </c>
      <c r="C4" s="16">
        <f>10.1112 + 20.244</f>
        <v>30.3552</v>
      </c>
      <c r="N4" s="16" t="s">
        <v>15</v>
      </c>
      <c r="O4" s="16">
        <f>4.5848 + 9.3144</f>
        <v>13.8992</v>
      </c>
    </row>
    <row r="6" spans="2:26">
      <c r="B6" s="19" t="s">
        <v>2</v>
      </c>
      <c r="C6" s="3" t="str">
        <f>Summary!$C$3</f>
        <v>Intel</v>
      </c>
      <c r="D6" s="3" t="str">
        <f>Summary!$D$3</f>
        <v>Huawei</v>
      </c>
      <c r="E6" s="3" t="str">
        <f>Summary!$E$3</f>
        <v>Company 3</v>
      </c>
      <c r="F6" s="3" t="str">
        <f>Summary!$F$3</f>
        <v>Company 4</v>
      </c>
      <c r="G6" s="3" t="str">
        <f>Summary!$G$3</f>
        <v>Company 5</v>
      </c>
      <c r="H6" s="3" t="str">
        <f>Summary!$H$3</f>
        <v>Company 6</v>
      </c>
      <c r="I6" s="3" t="str">
        <f>Summary!$I$3</f>
        <v>Company 7</v>
      </c>
      <c r="J6" s="3" t="str">
        <f>Summary!$J$3</f>
        <v>Company 8</v>
      </c>
      <c r="K6" s="3" t="str">
        <f>Summary!$K$3</f>
        <v>Company 9</v>
      </c>
      <c r="N6" s="19" t="s">
        <v>2</v>
      </c>
      <c r="O6" s="3" t="str">
        <f>Summary!$C$3</f>
        <v>Intel</v>
      </c>
      <c r="P6" s="3" t="str">
        <f>Summary!$D$3</f>
        <v>Huawei</v>
      </c>
      <c r="Q6" s="3" t="str">
        <f>Summary!$E$3</f>
        <v>Company 3</v>
      </c>
      <c r="R6" s="3" t="str">
        <f>Summary!$F$3</f>
        <v>Company 4</v>
      </c>
      <c r="S6" s="3" t="str">
        <f>Summary!$G$3</f>
        <v>Company 5</v>
      </c>
      <c r="T6" s="3" t="str">
        <f>Summary!$H$3</f>
        <v>Company 6</v>
      </c>
      <c r="U6" s="3" t="str">
        <f>Summary!$I$3</f>
        <v>Company 7</v>
      </c>
      <c r="V6" s="3" t="str">
        <f>Summary!$J$3</f>
        <v>Company 8</v>
      </c>
      <c r="W6" s="3" t="str">
        <f>Summary!$K$3</f>
        <v>Company 9</v>
      </c>
    </row>
    <row r="7" spans="2:26">
      <c r="B7" s="4">
        <v>-4</v>
      </c>
      <c r="C7" s="4">
        <v>9.08244E-2</v>
      </c>
      <c r="D7" s="5">
        <v>5.2400000000000002E-2</v>
      </c>
      <c r="E7" s="5"/>
      <c r="F7" s="5"/>
      <c r="G7" s="5"/>
      <c r="H7" s="5"/>
      <c r="I7" s="4"/>
      <c r="J7" s="4"/>
      <c r="K7" s="6"/>
      <c r="N7" s="4">
        <v>-4</v>
      </c>
      <c r="O7" s="4">
        <v>0.111108</v>
      </c>
      <c r="P7" s="5"/>
      <c r="Q7" s="5"/>
      <c r="R7" s="5"/>
      <c r="S7" s="5"/>
      <c r="T7" s="5"/>
      <c r="U7" s="4"/>
      <c r="V7" s="4"/>
      <c r="W7" s="6"/>
    </row>
    <row r="8" spans="2:26">
      <c r="B8" s="4">
        <v>-2</v>
      </c>
      <c r="C8" s="4">
        <v>2.2720500000000001</v>
      </c>
      <c r="D8" s="5">
        <v>0.81730000000000003</v>
      </c>
      <c r="E8" s="4"/>
      <c r="F8" s="5"/>
      <c r="G8" s="5"/>
      <c r="H8" s="5"/>
      <c r="I8" s="4"/>
      <c r="J8" s="4"/>
      <c r="K8" s="6"/>
      <c r="N8" s="4">
        <v>-2</v>
      </c>
      <c r="O8" s="4">
        <v>1.10412</v>
      </c>
      <c r="P8" s="5"/>
      <c r="Q8" s="4"/>
      <c r="R8" s="5"/>
      <c r="S8" s="5"/>
      <c r="T8" s="5"/>
      <c r="U8" s="4"/>
      <c r="V8" s="4"/>
      <c r="W8" s="6"/>
    </row>
    <row r="9" spans="2:26">
      <c r="B9" s="4">
        <v>0</v>
      </c>
      <c r="C9" s="4">
        <v>7.3545499999999997</v>
      </c>
      <c r="D9" s="5">
        <v>6.7569999999999997</v>
      </c>
      <c r="E9" s="4"/>
      <c r="F9" s="5"/>
      <c r="G9" s="5"/>
      <c r="H9" s="5"/>
      <c r="I9" s="4"/>
      <c r="J9" s="4"/>
      <c r="K9" s="6"/>
      <c r="N9" s="4">
        <v>0</v>
      </c>
      <c r="O9" s="4">
        <v>3.1537000000000002</v>
      </c>
      <c r="P9" s="5"/>
      <c r="Q9" s="4"/>
      <c r="R9" s="5"/>
      <c r="S9" s="5"/>
      <c r="T9" s="5"/>
      <c r="U9" s="4"/>
      <c r="V9" s="4"/>
      <c r="W9" s="6"/>
    </row>
    <row r="10" spans="2:26">
      <c r="B10" s="4">
        <v>2</v>
      </c>
      <c r="C10" s="4">
        <v>10.485099999999999</v>
      </c>
      <c r="D10" s="5">
        <v>10.203200000000001</v>
      </c>
      <c r="E10" s="4"/>
      <c r="F10" s="5"/>
      <c r="G10" s="5"/>
      <c r="H10" s="5"/>
      <c r="I10" s="4"/>
      <c r="J10" s="4"/>
      <c r="K10" s="6"/>
      <c r="N10" s="4">
        <v>2</v>
      </c>
      <c r="O10" s="4">
        <v>4.5939399999999999</v>
      </c>
      <c r="P10" s="5"/>
      <c r="Q10" s="4"/>
      <c r="R10" s="5"/>
      <c r="S10" s="5"/>
      <c r="T10" s="5"/>
      <c r="U10" s="4"/>
      <c r="V10" s="4"/>
      <c r="W10" s="6"/>
    </row>
    <row r="11" spans="2:26">
      <c r="B11" s="4">
        <v>4</v>
      </c>
      <c r="C11" s="4">
        <v>13.324299999999999</v>
      </c>
      <c r="D11" s="5">
        <v>13.0997</v>
      </c>
      <c r="E11" s="4"/>
      <c r="F11" s="5"/>
      <c r="G11" s="5"/>
      <c r="H11" s="5"/>
      <c r="I11" s="4"/>
      <c r="J11" s="4"/>
      <c r="K11" s="6"/>
      <c r="N11" s="4">
        <v>4</v>
      </c>
      <c r="O11" s="4">
        <v>5.6175899999999999</v>
      </c>
      <c r="P11" s="5"/>
      <c r="Q11" s="4"/>
      <c r="R11" s="5"/>
      <c r="S11" s="5"/>
      <c r="T11" s="5"/>
      <c r="U11" s="4"/>
      <c r="V11" s="4"/>
      <c r="W11" s="6"/>
    </row>
    <row r="12" spans="2:26">
      <c r="B12" s="4">
        <v>6</v>
      </c>
      <c r="C12" s="4">
        <v>15.885999999999999</v>
      </c>
      <c r="D12" s="5">
        <v>15.6995</v>
      </c>
      <c r="E12" s="4"/>
      <c r="F12" s="5"/>
      <c r="G12" s="5"/>
      <c r="H12" s="5"/>
      <c r="I12" s="4"/>
      <c r="J12" s="4"/>
      <c r="K12" s="6"/>
      <c r="N12" s="4">
        <v>6</v>
      </c>
      <c r="O12" s="4">
        <v>7.0318199999999997</v>
      </c>
      <c r="P12" s="5"/>
      <c r="Q12" s="4"/>
      <c r="R12" s="5"/>
      <c r="S12" s="5"/>
      <c r="T12" s="5"/>
      <c r="U12" s="4"/>
      <c r="V12" s="4"/>
      <c r="W12" s="6"/>
    </row>
    <row r="13" spans="2:26">
      <c r="B13" s="4">
        <v>8</v>
      </c>
      <c r="C13" s="4">
        <v>19.985900000000001</v>
      </c>
      <c r="D13" s="5">
        <v>18.8124</v>
      </c>
      <c r="E13" s="4"/>
      <c r="F13" s="5"/>
      <c r="G13" s="5"/>
      <c r="H13" s="5"/>
      <c r="I13" s="4"/>
      <c r="J13" s="4"/>
      <c r="K13" s="6"/>
      <c r="N13" s="4">
        <v>8</v>
      </c>
      <c r="O13" s="4">
        <v>9.0789600000000004</v>
      </c>
      <c r="P13" s="5"/>
      <c r="Q13" s="4"/>
      <c r="R13" s="5"/>
      <c r="S13" s="5"/>
      <c r="T13" s="5"/>
      <c r="U13" s="4"/>
      <c r="V13" s="4"/>
      <c r="W13" s="6"/>
    </row>
    <row r="14" spans="2:26">
      <c r="B14" s="4">
        <v>10</v>
      </c>
      <c r="C14" s="4">
        <v>25.549700000000001</v>
      </c>
      <c r="D14" s="5">
        <v>24.706399999999999</v>
      </c>
      <c r="E14" s="4"/>
      <c r="F14" s="5"/>
      <c r="G14" s="5"/>
      <c r="H14" s="5"/>
      <c r="I14" s="4"/>
      <c r="J14" s="4"/>
      <c r="K14" s="6"/>
      <c r="N14" s="4">
        <v>10</v>
      </c>
      <c r="O14" s="4">
        <v>11.665100000000001</v>
      </c>
      <c r="P14" s="5"/>
      <c r="Q14" s="4"/>
      <c r="R14" s="5"/>
      <c r="S14" s="5"/>
      <c r="T14" s="5"/>
      <c r="U14" s="4"/>
      <c r="V14" s="4"/>
      <c r="W14" s="6"/>
    </row>
    <row r="15" spans="2:26">
      <c r="B15" s="4">
        <v>12</v>
      </c>
      <c r="C15" s="4">
        <v>28.873000000000001</v>
      </c>
      <c r="D15" s="5">
        <v>28.651599999999998</v>
      </c>
      <c r="E15" s="4"/>
      <c r="F15" s="5"/>
      <c r="G15" s="5"/>
      <c r="H15" s="5"/>
      <c r="I15" s="4"/>
      <c r="J15" s="4"/>
      <c r="K15" s="6"/>
      <c r="N15" s="4">
        <v>12</v>
      </c>
      <c r="O15" s="4">
        <v>13.2241</v>
      </c>
      <c r="P15" s="5"/>
      <c r="Q15" s="4"/>
      <c r="R15" s="5"/>
      <c r="S15" s="5"/>
      <c r="T15" s="5"/>
      <c r="U15" s="4"/>
      <c r="V15" s="4"/>
      <c r="W15" s="6"/>
    </row>
    <row r="16" spans="2:26">
      <c r="B16" s="4">
        <v>14</v>
      </c>
      <c r="C16" s="4">
        <v>29.956900000000001</v>
      </c>
      <c r="D16" s="5">
        <v>30.067699999999999</v>
      </c>
      <c r="E16" s="4"/>
      <c r="F16" s="5"/>
      <c r="G16" s="5"/>
      <c r="H16" s="5"/>
      <c r="I16" s="4"/>
      <c r="J16" s="4"/>
      <c r="K16" s="6"/>
      <c r="N16" s="4">
        <v>14</v>
      </c>
      <c r="O16" s="4">
        <v>13.714</v>
      </c>
      <c r="P16" s="5"/>
      <c r="Q16" s="4"/>
      <c r="R16" s="5"/>
      <c r="S16" s="5"/>
      <c r="T16" s="5"/>
      <c r="U16" s="4"/>
      <c r="V16" s="4"/>
      <c r="W16" s="6"/>
    </row>
    <row r="17" spans="2:23">
      <c r="B17" s="4">
        <v>16</v>
      </c>
      <c r="C17" s="4">
        <v>30.1812</v>
      </c>
      <c r="D17" s="5">
        <v>30.291</v>
      </c>
      <c r="E17" s="4"/>
      <c r="F17" s="5"/>
      <c r="G17" s="5"/>
      <c r="H17" s="5"/>
      <c r="I17" s="4"/>
      <c r="J17" s="4"/>
      <c r="K17" s="6"/>
      <c r="N17" s="4">
        <v>16</v>
      </c>
      <c r="O17" s="4">
        <v>13.819100000000001</v>
      </c>
      <c r="P17" s="5"/>
      <c r="Q17" s="4"/>
      <c r="R17" s="5"/>
      <c r="S17" s="5"/>
      <c r="T17" s="5"/>
      <c r="U17" s="4"/>
      <c r="V17" s="4"/>
      <c r="W17" s="6"/>
    </row>
    <row r="18" spans="2:23">
      <c r="B18" s="4">
        <v>18</v>
      </c>
      <c r="C18" s="4">
        <v>30.243300000000001</v>
      </c>
      <c r="D18" s="5">
        <v>30.310400000000001</v>
      </c>
      <c r="E18" s="5"/>
      <c r="F18" s="5"/>
      <c r="G18" s="5"/>
      <c r="H18" s="5"/>
      <c r="I18" s="4"/>
      <c r="J18" s="4"/>
      <c r="K18" s="6"/>
      <c r="N18" s="4">
        <v>18</v>
      </c>
      <c r="O18" s="4">
        <v>13.8436</v>
      </c>
      <c r="P18" s="5"/>
      <c r="Q18" s="5"/>
      <c r="R18" s="5"/>
      <c r="S18" s="5"/>
      <c r="T18" s="5"/>
      <c r="U18" s="4"/>
      <c r="V18" s="4"/>
      <c r="W18" s="6"/>
    </row>
    <row r="19" spans="2:23">
      <c r="B19" s="4">
        <v>20</v>
      </c>
      <c r="C19" s="4">
        <v>30.2666</v>
      </c>
      <c r="D19" s="5">
        <v>30.334700000000002</v>
      </c>
      <c r="E19" s="5"/>
      <c r="F19" s="5"/>
      <c r="G19" s="5"/>
      <c r="H19" s="5"/>
      <c r="I19" s="4"/>
      <c r="J19" s="4"/>
      <c r="K19" s="6"/>
      <c r="N19" s="4">
        <v>20</v>
      </c>
      <c r="O19" s="4">
        <v>13.8528</v>
      </c>
      <c r="P19" s="5"/>
      <c r="Q19" s="5"/>
      <c r="R19" s="5"/>
      <c r="S19" s="5"/>
      <c r="T19" s="5"/>
      <c r="U19" s="4"/>
      <c r="V19" s="4"/>
      <c r="W19" s="6"/>
    </row>
    <row r="20" spans="2:23">
      <c r="B20" s="4">
        <v>22</v>
      </c>
      <c r="C20" s="4">
        <v>30.284199999999998</v>
      </c>
      <c r="D20" s="5"/>
      <c r="E20" s="5"/>
      <c r="F20" s="5"/>
      <c r="G20" s="5"/>
      <c r="H20" s="5"/>
      <c r="I20" s="4"/>
      <c r="J20" s="4"/>
      <c r="K20" s="6"/>
      <c r="N20" s="4">
        <v>22</v>
      </c>
      <c r="O20" s="4">
        <v>13.8538</v>
      </c>
      <c r="P20" s="5"/>
      <c r="Q20" s="5"/>
      <c r="R20" s="5"/>
      <c r="S20" s="5"/>
      <c r="T20" s="5"/>
      <c r="U20" s="4"/>
      <c r="V20" s="4"/>
      <c r="W20" s="6"/>
    </row>
    <row r="21" spans="2:23">
      <c r="B21" s="4">
        <v>24</v>
      </c>
      <c r="C21" s="4"/>
      <c r="D21" s="5"/>
      <c r="E21" s="5"/>
      <c r="F21" s="5"/>
      <c r="G21" s="5"/>
      <c r="H21" s="5"/>
      <c r="I21" s="4"/>
      <c r="J21" s="4"/>
      <c r="K21" s="6"/>
      <c r="N21" s="4">
        <v>24</v>
      </c>
      <c r="O21" s="4"/>
      <c r="P21" s="5"/>
      <c r="Q21" s="5"/>
      <c r="R21" s="5"/>
      <c r="S21" s="5"/>
      <c r="T21" s="5"/>
      <c r="U21" s="4"/>
      <c r="V21" s="4"/>
      <c r="W21" s="6"/>
    </row>
    <row r="22" spans="2:23">
      <c r="B22" s="4"/>
      <c r="C22" s="4"/>
      <c r="D22" s="5"/>
      <c r="E22" s="5"/>
      <c r="F22" s="5"/>
      <c r="G22" s="5"/>
      <c r="H22" s="5"/>
      <c r="I22" s="4"/>
      <c r="J22" s="7"/>
      <c r="K22" s="6"/>
      <c r="N22" s="4"/>
      <c r="O22" s="4"/>
      <c r="P22" s="5"/>
      <c r="Q22" s="5"/>
      <c r="R22" s="5"/>
      <c r="S22" s="5"/>
      <c r="T22" s="5"/>
      <c r="U22" s="4"/>
      <c r="V22" s="7"/>
      <c r="W22" s="6"/>
    </row>
    <row r="23" spans="2:23">
      <c r="B23" s="4"/>
      <c r="C23" s="5"/>
      <c r="D23" s="5"/>
      <c r="E23" s="5"/>
      <c r="F23" s="5"/>
      <c r="G23" s="5"/>
      <c r="H23" s="5"/>
      <c r="I23" s="4"/>
      <c r="J23" s="8"/>
      <c r="K23" s="6"/>
      <c r="N23" s="4"/>
      <c r="O23" s="5"/>
      <c r="P23" s="5"/>
      <c r="Q23" s="5"/>
      <c r="R23" s="5"/>
      <c r="S23" s="5"/>
      <c r="T23" s="5"/>
      <c r="U23" s="4"/>
      <c r="V23" s="8"/>
      <c r="W23" s="6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5"/>
      <c r="V24" s="5"/>
      <c r="W24" s="6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9"/>
      <c r="N25" s="4"/>
      <c r="O25" s="5"/>
      <c r="P25" s="5"/>
      <c r="Q25" s="5"/>
      <c r="R25" s="5"/>
      <c r="S25" s="5"/>
      <c r="T25" s="5"/>
      <c r="U25" s="5"/>
      <c r="V25" s="5"/>
      <c r="W25" s="9"/>
    </row>
    <row r="26" spans="2:23" ht="30.75" thickBot="1">
      <c r="B26" s="10" t="s">
        <v>3</v>
      </c>
      <c r="C26" s="11">
        <f ca="1">IFERROR(FORECAST(LOG10($B$27),OFFSET($B$6,MATCH($B$27,C$7:C$25,1),0,2,1),LOG10(OFFSET(C$6,MATCH($B$27,C$7:C$25,1),0,2,1))),"")</f>
        <v>8.4989106686859621</v>
      </c>
      <c r="D26" s="11">
        <f t="shared" ref="D26:J26" ca="1" si="0">IFERROR(FORECAST(LOG10($B$27),OFFSET($B$6,MATCH($B$27,D$7:D$25,1),0,2,1),LOG10(OFFSET(D$6,MATCH($B$27,D$7:D$25,1),0,2,1))),"")</f>
        <v>8.8936225452651492</v>
      </c>
      <c r="E26" s="11" t="str">
        <f t="shared" ca="1" si="0"/>
        <v/>
      </c>
      <c r="F26" s="11" t="str">
        <f t="shared" ca="1" si="0"/>
        <v/>
      </c>
      <c r="G26" s="11" t="str">
        <f t="shared" ca="1" si="0"/>
        <v/>
      </c>
      <c r="H26" s="11" t="str">
        <f t="shared" ca="1" si="0"/>
        <v/>
      </c>
      <c r="I26" s="11" t="str">
        <f t="shared" ca="1" si="0"/>
        <v/>
      </c>
      <c r="J26" s="11" t="str">
        <f t="shared" ca="1" si="0"/>
        <v/>
      </c>
      <c r="K26" s="12" t="str">
        <f ca="1">IFERROR(FORECAST(LOG10($B$27),OFFSET($B$6,MATCH($B$27,K$7:K$25,1),0,2,1),LOG10(OFFSET(K$6,MATCH($B$27,K$7:K$25,1),0,2,1))),"")</f>
        <v/>
      </c>
      <c r="N26" s="10" t="s">
        <v>3</v>
      </c>
      <c r="O26" s="11">
        <f ca="1">IFERROR(FORECAST(LOG10($N$27),OFFSET($N$6,MATCH($N$27,O$7:O$25,1),0,2,1),LOG10(OFFSET(O$6,MATCH($N$27,O$7:O$25,1),0,2,1))),"")</f>
        <v>8.5521559758765768</v>
      </c>
      <c r="P26" s="11" t="str">
        <f t="shared" ref="P26:W26" ca="1" si="1">IFERROR(FORECAST(LOG10($N$27),OFFSET($N$6,MATCH($N$27,P$7:P$25,1),0,2,1),LOG10(OFFSET(P$6,MATCH($N$27,P$7:P$25,1),0,2,1))),"")</f>
        <v/>
      </c>
      <c r="Q26" s="11" t="str">
        <f t="shared" ca="1" si="1"/>
        <v/>
      </c>
      <c r="R26" s="11" t="str">
        <f t="shared" ca="1" si="1"/>
        <v/>
      </c>
      <c r="S26" s="11" t="str">
        <f t="shared" ca="1" si="1"/>
        <v/>
      </c>
      <c r="T26" s="11" t="str">
        <f t="shared" ca="1" si="1"/>
        <v/>
      </c>
      <c r="U26" s="11" t="str">
        <f t="shared" ca="1" si="1"/>
        <v/>
      </c>
      <c r="V26" s="11" t="str">
        <f t="shared" ca="1" si="1"/>
        <v/>
      </c>
      <c r="W26" s="12" t="str">
        <f t="shared" ca="1" si="1"/>
        <v/>
      </c>
    </row>
    <row r="27" spans="2:23">
      <c r="B27" s="14">
        <f>0.7*$C$4</f>
        <v>21.248639999999998</v>
      </c>
      <c r="N27" s="14">
        <f>0.7*$O$4</f>
        <v>9.7294400000000003</v>
      </c>
    </row>
  </sheetData>
  <phoneticPr fontId="9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7"/>
  <sheetViews>
    <sheetView zoomScale="70" zoomScaleNormal="70" workbookViewId="0">
      <selection activeCell="D7" sqref="D7:D19"/>
    </sheetView>
  </sheetViews>
  <sheetFormatPr defaultColWidth="9.140625" defaultRowHeight="15"/>
  <cols>
    <col min="1" max="1" width="9.140625" style="16"/>
    <col min="2" max="2" width="14.7109375" style="16" customWidth="1"/>
    <col min="3" max="11" width="10.7109375" style="16" customWidth="1"/>
    <col min="12" max="13" width="9.140625" style="16"/>
    <col min="14" max="14" width="14.7109375" style="16" customWidth="1"/>
    <col min="15" max="23" width="10.7109375" style="16" customWidth="1"/>
    <col min="24" max="16384" width="9.140625" style="16"/>
  </cols>
  <sheetData>
    <row r="2" spans="2:26" ht="18.75">
      <c r="B2" s="13" t="s">
        <v>36</v>
      </c>
      <c r="C2" s="13"/>
      <c r="D2" s="13"/>
      <c r="E2" s="13"/>
      <c r="F2" s="13"/>
      <c r="G2" s="13"/>
      <c r="H2" s="13"/>
      <c r="I2" s="13"/>
      <c r="J2" s="13"/>
      <c r="K2" s="13"/>
      <c r="L2" s="13"/>
      <c r="N2" s="13" t="s">
        <v>37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2:26" ht="18.7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2:26">
      <c r="B4" s="16" t="s">
        <v>15</v>
      </c>
      <c r="C4" s="16">
        <f>2*20.244</f>
        <v>40.488</v>
      </c>
      <c r="N4" s="16" t="s">
        <v>15</v>
      </c>
      <c r="O4" s="16">
        <f>2*9.3144</f>
        <v>18.628799999999998</v>
      </c>
    </row>
    <row r="6" spans="2:26">
      <c r="B6" s="19" t="s">
        <v>2</v>
      </c>
      <c r="C6" s="3" t="str">
        <f>Summary!$C$3</f>
        <v>Intel</v>
      </c>
      <c r="D6" s="3" t="str">
        <f>Summary!$D$3</f>
        <v>Huawei</v>
      </c>
      <c r="E6" s="3" t="str">
        <f>Summary!$E$3</f>
        <v>Company 3</v>
      </c>
      <c r="F6" s="3" t="str">
        <f>Summary!$F$3</f>
        <v>Company 4</v>
      </c>
      <c r="G6" s="3" t="str">
        <f>Summary!$G$3</f>
        <v>Company 5</v>
      </c>
      <c r="H6" s="3" t="str">
        <f>Summary!$H$3</f>
        <v>Company 6</v>
      </c>
      <c r="I6" s="3" t="str">
        <f>Summary!$I$3</f>
        <v>Company 7</v>
      </c>
      <c r="J6" s="3" t="str">
        <f>Summary!$J$3</f>
        <v>Company 8</v>
      </c>
      <c r="K6" s="3" t="str">
        <f>Summary!$K$3</f>
        <v>Company 9</v>
      </c>
      <c r="N6" s="19" t="s">
        <v>2</v>
      </c>
      <c r="O6" s="3" t="str">
        <f>Summary!$C$3</f>
        <v>Intel</v>
      </c>
      <c r="P6" s="3" t="str">
        <f>Summary!$D$3</f>
        <v>Huawei</v>
      </c>
      <c r="Q6" s="3" t="str">
        <f>Summary!$E$3</f>
        <v>Company 3</v>
      </c>
      <c r="R6" s="3" t="str">
        <f>Summary!$F$3</f>
        <v>Company 4</v>
      </c>
      <c r="S6" s="3" t="str">
        <f>Summary!$G$3</f>
        <v>Company 5</v>
      </c>
      <c r="T6" s="3" t="str">
        <f>Summary!$H$3</f>
        <v>Company 6</v>
      </c>
      <c r="U6" s="3" t="str">
        <f>Summary!$I$3</f>
        <v>Company 7</v>
      </c>
      <c r="V6" s="3" t="str">
        <f>Summary!$J$3</f>
        <v>Company 8</v>
      </c>
      <c r="W6" s="3" t="str">
        <f>Summary!$K$3</f>
        <v>Company 9</v>
      </c>
    </row>
    <row r="7" spans="2:26">
      <c r="B7" s="4">
        <v>-4</v>
      </c>
      <c r="C7" s="4">
        <v>4.9620000000000003E-3</v>
      </c>
      <c r="D7" s="5">
        <v>0.13819999999999999</v>
      </c>
      <c r="E7" s="5"/>
      <c r="F7" s="5"/>
      <c r="G7" s="5"/>
      <c r="H7" s="5"/>
      <c r="I7" s="4"/>
      <c r="J7" s="4"/>
      <c r="K7" s="6"/>
      <c r="N7" s="4">
        <v>-4</v>
      </c>
      <c r="O7" s="4">
        <v>1.9051200000000001E-2</v>
      </c>
      <c r="P7" s="5"/>
      <c r="Q7" s="5"/>
      <c r="R7" s="5"/>
      <c r="S7" s="5"/>
      <c r="T7" s="5"/>
      <c r="U7" s="4"/>
      <c r="V7" s="4"/>
      <c r="W7" s="6"/>
    </row>
    <row r="8" spans="2:26">
      <c r="B8" s="4">
        <v>-2</v>
      </c>
      <c r="C8" s="4">
        <v>0.76758000000000004</v>
      </c>
      <c r="D8" s="5">
        <v>0.88539999999999996</v>
      </c>
      <c r="E8" s="4"/>
      <c r="F8" s="5"/>
      <c r="G8" s="5"/>
      <c r="H8" s="5"/>
      <c r="I8" s="4"/>
      <c r="J8" s="4"/>
      <c r="K8" s="6"/>
      <c r="N8" s="4">
        <v>-2</v>
      </c>
      <c r="O8" s="4">
        <v>0.56453299999999995</v>
      </c>
      <c r="P8" s="5"/>
      <c r="Q8" s="4"/>
      <c r="R8" s="5"/>
      <c r="S8" s="5"/>
      <c r="T8" s="5"/>
      <c r="U8" s="4"/>
      <c r="V8" s="4"/>
      <c r="W8" s="6"/>
    </row>
    <row r="9" spans="2:26">
      <c r="B9" s="4">
        <v>0</v>
      </c>
      <c r="C9" s="4">
        <v>5.7360800000000003</v>
      </c>
      <c r="D9" s="5">
        <v>6.9248000000000003</v>
      </c>
      <c r="E9" s="4"/>
      <c r="F9" s="5"/>
      <c r="G9" s="5"/>
      <c r="H9" s="5"/>
      <c r="I9" s="4"/>
      <c r="J9" s="4"/>
      <c r="K9" s="6"/>
      <c r="N9" s="4">
        <v>0</v>
      </c>
      <c r="O9" s="4">
        <v>2.3929200000000002</v>
      </c>
      <c r="P9" s="5"/>
      <c r="Q9" s="4"/>
      <c r="R9" s="5"/>
      <c r="S9" s="5"/>
      <c r="T9" s="5"/>
      <c r="U9" s="4"/>
      <c r="V9" s="4"/>
      <c r="W9" s="6"/>
    </row>
    <row r="10" spans="2:26">
      <c r="B10" s="4">
        <v>2</v>
      </c>
      <c r="C10" s="4">
        <v>11.131500000000001</v>
      </c>
      <c r="D10" s="5">
        <v>12.854200000000001</v>
      </c>
      <c r="E10" s="4"/>
      <c r="F10" s="5"/>
      <c r="G10" s="5"/>
      <c r="H10" s="5"/>
      <c r="I10" s="4"/>
      <c r="J10" s="4"/>
      <c r="K10" s="6"/>
      <c r="N10" s="4">
        <v>2</v>
      </c>
      <c r="O10" s="4">
        <v>4.7689300000000001</v>
      </c>
      <c r="P10" s="5"/>
      <c r="Q10" s="4"/>
      <c r="R10" s="5"/>
      <c r="S10" s="5"/>
      <c r="T10" s="5"/>
      <c r="U10" s="4"/>
      <c r="V10" s="4"/>
      <c r="W10" s="6"/>
    </row>
    <row r="11" spans="2:26">
      <c r="B11" s="4">
        <v>4</v>
      </c>
      <c r="C11" s="4">
        <v>14.071300000000001</v>
      </c>
      <c r="D11" s="5">
        <v>15.128399999999999</v>
      </c>
      <c r="E11" s="4"/>
      <c r="F11" s="5"/>
      <c r="G11" s="5"/>
      <c r="H11" s="5"/>
      <c r="I11" s="4"/>
      <c r="J11" s="4"/>
      <c r="K11" s="6"/>
      <c r="N11" s="4">
        <v>4</v>
      </c>
      <c r="O11" s="4">
        <v>6.2145000000000001</v>
      </c>
      <c r="P11" s="5"/>
      <c r="Q11" s="4"/>
      <c r="R11" s="5"/>
      <c r="S11" s="5"/>
      <c r="T11" s="5"/>
      <c r="U11" s="4"/>
      <c r="V11" s="4"/>
      <c r="W11" s="6"/>
    </row>
    <row r="12" spans="2:26">
      <c r="B12" s="4">
        <v>6</v>
      </c>
      <c r="C12" s="4">
        <v>17.050799999999999</v>
      </c>
      <c r="D12" s="5">
        <v>18.227599999999999</v>
      </c>
      <c r="E12" s="4"/>
      <c r="F12" s="5"/>
      <c r="G12" s="5"/>
      <c r="H12" s="5"/>
      <c r="I12" s="4"/>
      <c r="J12" s="4"/>
      <c r="K12" s="6"/>
      <c r="N12" s="4">
        <v>6</v>
      </c>
      <c r="O12" s="4">
        <v>7.15313</v>
      </c>
      <c r="P12" s="5"/>
      <c r="Q12" s="4"/>
      <c r="R12" s="5"/>
      <c r="S12" s="5"/>
      <c r="T12" s="5"/>
      <c r="U12" s="4"/>
      <c r="V12" s="4"/>
      <c r="W12" s="6"/>
    </row>
    <row r="13" spans="2:26">
      <c r="B13" s="4">
        <v>8</v>
      </c>
      <c r="C13" s="4">
        <v>19.672999999999998</v>
      </c>
      <c r="D13" s="5">
        <v>21.023099999999999</v>
      </c>
      <c r="E13" s="4"/>
      <c r="F13" s="5"/>
      <c r="G13" s="5"/>
      <c r="H13" s="5"/>
      <c r="I13" s="4"/>
      <c r="J13" s="4"/>
      <c r="K13" s="6"/>
      <c r="N13" s="4">
        <v>8</v>
      </c>
      <c r="O13" s="4">
        <v>8.4088799999999999</v>
      </c>
      <c r="P13" s="5"/>
      <c r="Q13" s="4"/>
      <c r="R13" s="5"/>
      <c r="S13" s="5"/>
      <c r="T13" s="5"/>
      <c r="U13" s="4"/>
      <c r="V13" s="4"/>
      <c r="W13" s="6"/>
    </row>
    <row r="14" spans="2:26">
      <c r="B14" s="4">
        <v>10</v>
      </c>
      <c r="C14" s="4">
        <v>22.376999999999999</v>
      </c>
      <c r="D14" s="5">
        <v>23.5214</v>
      </c>
      <c r="E14" s="4"/>
      <c r="F14" s="5"/>
      <c r="G14" s="5"/>
      <c r="H14" s="5"/>
      <c r="I14" s="4"/>
      <c r="J14" s="4"/>
      <c r="K14" s="6"/>
      <c r="N14" s="4">
        <v>10</v>
      </c>
      <c r="O14" s="4">
        <v>9.9826499999999996</v>
      </c>
      <c r="P14" s="5"/>
      <c r="Q14" s="4"/>
      <c r="R14" s="5"/>
      <c r="S14" s="5"/>
      <c r="T14" s="5"/>
      <c r="U14" s="4"/>
      <c r="V14" s="4"/>
      <c r="W14" s="6"/>
    </row>
    <row r="15" spans="2:26">
      <c r="B15" s="4">
        <v>12</v>
      </c>
      <c r="C15" s="4">
        <v>26.542899999999999</v>
      </c>
      <c r="D15" s="5">
        <v>27.842199999999998</v>
      </c>
      <c r="E15" s="4"/>
      <c r="F15" s="5"/>
      <c r="G15" s="5"/>
      <c r="H15" s="5"/>
      <c r="I15" s="4"/>
      <c r="J15" s="4"/>
      <c r="K15" s="6"/>
      <c r="N15" s="4">
        <v>12</v>
      </c>
      <c r="O15" s="4">
        <v>11.9838</v>
      </c>
      <c r="P15" s="5"/>
      <c r="Q15" s="4"/>
      <c r="R15" s="5"/>
      <c r="S15" s="5"/>
      <c r="T15" s="5"/>
      <c r="U15" s="4"/>
      <c r="V15" s="4"/>
      <c r="W15" s="6"/>
    </row>
    <row r="16" spans="2:26">
      <c r="B16" s="4">
        <v>14</v>
      </c>
      <c r="C16" s="4">
        <v>31.5595</v>
      </c>
      <c r="D16" s="5">
        <v>33.7682</v>
      </c>
      <c r="E16" s="4"/>
      <c r="F16" s="5"/>
      <c r="G16" s="5"/>
      <c r="H16" s="5"/>
      <c r="I16" s="4"/>
      <c r="J16" s="4"/>
      <c r="K16" s="6"/>
      <c r="N16" s="4">
        <v>14</v>
      </c>
      <c r="O16" s="4">
        <v>14.472200000000001</v>
      </c>
      <c r="P16" s="5"/>
      <c r="Q16" s="4"/>
      <c r="R16" s="5"/>
      <c r="S16" s="5"/>
      <c r="T16" s="5"/>
      <c r="U16" s="4"/>
      <c r="V16" s="4"/>
      <c r="W16" s="6"/>
    </row>
    <row r="17" spans="2:23">
      <c r="B17" s="4">
        <v>16</v>
      </c>
      <c r="C17" s="4">
        <v>35.6021</v>
      </c>
      <c r="D17" s="5">
        <v>37.174599999999998</v>
      </c>
      <c r="E17" s="4"/>
      <c r="F17" s="5"/>
      <c r="G17" s="5"/>
      <c r="H17" s="5"/>
      <c r="I17" s="4"/>
      <c r="J17" s="4"/>
      <c r="K17" s="6"/>
      <c r="N17" s="4">
        <v>16</v>
      </c>
      <c r="O17" s="4">
        <v>16.550599999999999</v>
      </c>
      <c r="P17" s="5"/>
      <c r="Q17" s="4"/>
      <c r="R17" s="5"/>
      <c r="S17" s="5"/>
      <c r="T17" s="5"/>
      <c r="U17" s="4"/>
      <c r="V17" s="4"/>
      <c r="W17" s="6"/>
    </row>
    <row r="18" spans="2:23">
      <c r="B18" s="4">
        <v>18</v>
      </c>
      <c r="C18" s="4">
        <v>38.236600000000003</v>
      </c>
      <c r="D18" s="5">
        <v>39.134599999999999</v>
      </c>
      <c r="E18" s="5"/>
      <c r="F18" s="5"/>
      <c r="G18" s="5"/>
      <c r="H18" s="5"/>
      <c r="I18" s="4"/>
      <c r="J18" s="4"/>
      <c r="K18" s="6"/>
      <c r="N18" s="4">
        <v>18</v>
      </c>
      <c r="O18" s="4">
        <v>17.739999999999998</v>
      </c>
      <c r="P18" s="5"/>
      <c r="Q18" s="5"/>
      <c r="R18" s="5"/>
      <c r="S18" s="5"/>
      <c r="T18" s="5"/>
      <c r="U18" s="4"/>
      <c r="V18" s="4"/>
      <c r="W18" s="6"/>
    </row>
    <row r="19" spans="2:23">
      <c r="B19" s="4">
        <v>20</v>
      </c>
      <c r="C19" s="4">
        <v>39.537599999999998</v>
      </c>
      <c r="D19" s="5">
        <v>40.358800000000002</v>
      </c>
      <c r="E19" s="5"/>
      <c r="F19" s="5"/>
      <c r="G19" s="5"/>
      <c r="H19" s="5"/>
      <c r="I19" s="4"/>
      <c r="J19" s="4"/>
      <c r="K19" s="6"/>
      <c r="N19" s="4">
        <v>20</v>
      </c>
      <c r="O19" s="4">
        <v>18.266500000000001</v>
      </c>
      <c r="P19" s="5"/>
      <c r="Q19" s="5"/>
      <c r="R19" s="5"/>
      <c r="S19" s="5"/>
      <c r="T19" s="5"/>
      <c r="U19" s="4"/>
      <c r="V19" s="4"/>
      <c r="W19" s="6"/>
    </row>
    <row r="20" spans="2:23">
      <c r="B20" s="4">
        <v>22</v>
      </c>
      <c r="C20" s="4">
        <v>40.107599999999998</v>
      </c>
      <c r="D20" s="5"/>
      <c r="E20" s="5"/>
      <c r="F20" s="5"/>
      <c r="G20" s="5"/>
      <c r="H20" s="5"/>
      <c r="I20" s="4"/>
      <c r="J20" s="4"/>
      <c r="K20" s="6"/>
      <c r="N20" s="4">
        <v>22</v>
      </c>
      <c r="O20" s="4">
        <v>18.459399999999999</v>
      </c>
      <c r="P20" s="5"/>
      <c r="Q20" s="5"/>
      <c r="R20" s="5"/>
      <c r="S20" s="5"/>
      <c r="T20" s="5"/>
      <c r="U20" s="4"/>
      <c r="V20" s="4"/>
      <c r="W20" s="6"/>
    </row>
    <row r="21" spans="2:23">
      <c r="B21" s="4">
        <v>24</v>
      </c>
      <c r="C21" s="4"/>
      <c r="D21" s="5"/>
      <c r="E21" s="5"/>
      <c r="F21" s="5"/>
      <c r="G21" s="5"/>
      <c r="H21" s="5"/>
      <c r="I21" s="4"/>
      <c r="J21" s="4"/>
      <c r="K21" s="6"/>
      <c r="N21" s="4">
        <v>24</v>
      </c>
      <c r="O21" s="4"/>
      <c r="P21" s="5"/>
      <c r="Q21" s="5"/>
      <c r="R21" s="5"/>
      <c r="S21" s="5"/>
      <c r="T21" s="5"/>
      <c r="U21" s="4"/>
      <c r="V21" s="4"/>
      <c r="W21" s="6"/>
    </row>
    <row r="22" spans="2:23">
      <c r="B22" s="4"/>
      <c r="C22" s="4"/>
      <c r="D22" s="5"/>
      <c r="E22" s="5"/>
      <c r="F22" s="5"/>
      <c r="G22" s="5"/>
      <c r="H22" s="5"/>
      <c r="I22" s="4"/>
      <c r="J22" s="7"/>
      <c r="K22" s="6"/>
      <c r="N22" s="4"/>
      <c r="O22" s="4"/>
      <c r="P22" s="5"/>
      <c r="Q22" s="5"/>
      <c r="R22" s="5"/>
      <c r="S22" s="5"/>
      <c r="T22" s="5"/>
      <c r="U22" s="4"/>
      <c r="V22" s="7"/>
      <c r="W22" s="6"/>
    </row>
    <row r="23" spans="2:23">
      <c r="B23" s="4"/>
      <c r="C23" s="5"/>
      <c r="D23" s="5"/>
      <c r="E23" s="5"/>
      <c r="F23" s="5"/>
      <c r="G23" s="5"/>
      <c r="H23" s="5"/>
      <c r="I23" s="4"/>
      <c r="J23" s="8"/>
      <c r="K23" s="6"/>
      <c r="N23" s="4"/>
      <c r="O23" s="5"/>
      <c r="P23" s="5"/>
      <c r="Q23" s="5"/>
      <c r="R23" s="5"/>
      <c r="S23" s="5"/>
      <c r="T23" s="5"/>
      <c r="U23" s="4"/>
      <c r="V23" s="8"/>
      <c r="W23" s="6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5"/>
      <c r="V24" s="5"/>
      <c r="W24" s="6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9"/>
      <c r="N25" s="4"/>
      <c r="O25" s="5"/>
      <c r="P25" s="5"/>
      <c r="Q25" s="5"/>
      <c r="R25" s="5"/>
      <c r="S25" s="5"/>
      <c r="T25" s="5"/>
      <c r="U25" s="5"/>
      <c r="V25" s="5"/>
      <c r="W25" s="9"/>
    </row>
    <row r="26" spans="2:23" ht="30.75" thickBot="1">
      <c r="B26" s="10" t="s">
        <v>3</v>
      </c>
      <c r="C26" s="11">
        <f ca="1">IFERROR(FORECAST(LOG10($B$27),OFFSET($B$6,MATCH($B$27,C$7:C$25,1),0,2,1),LOG10(OFFSET(C$6,MATCH($B$27,C$7:C$25,1),0,2,1))),"")</f>
        <v>12.757524160754222</v>
      </c>
      <c r="D26" s="11">
        <f t="shared" ref="D26:J26" ca="1" si="0">IFERROR(FORECAST(LOG10($B$27),OFFSET($B$6,MATCH($B$27,D$7:D$25,1),0,2,1),LOG10(OFFSET(D$6,MATCH($B$27,D$7:D$25,1),0,2,1))),"")</f>
        <v>12.184258080394592</v>
      </c>
      <c r="E26" s="11" t="str">
        <f t="shared" ca="1" si="0"/>
        <v/>
      </c>
      <c r="F26" s="11" t="str">
        <f t="shared" ca="1" si="0"/>
        <v/>
      </c>
      <c r="G26" s="11" t="str">
        <f t="shared" ca="1" si="0"/>
        <v/>
      </c>
      <c r="H26" s="11" t="str">
        <f t="shared" ca="1" si="0"/>
        <v/>
      </c>
      <c r="I26" s="11" t="str">
        <f t="shared" ca="1" si="0"/>
        <v/>
      </c>
      <c r="J26" s="11" t="str">
        <f t="shared" ca="1" si="0"/>
        <v/>
      </c>
      <c r="K26" s="12" t="str">
        <f ca="1">IFERROR(FORECAST(LOG10($B$27),OFFSET($B$6,MATCH($B$27,K$7:K$25,1),0,2,1),LOG10(OFFSET(K$6,MATCH($B$27,K$7:K$25,1),0,2,1))),"")</f>
        <v/>
      </c>
      <c r="N26" s="10" t="s">
        <v>3</v>
      </c>
      <c r="O26" s="11">
        <f ca="1">IFERROR(FORECAST(LOG10($N$27),OFFSET($N$6,MATCH($N$27,O$7:O$25,1),0,2,1),LOG10(OFFSET(O$6,MATCH($N$27,O$7:O$25,1),0,2,1))),"")</f>
        <v>12.895493440858417</v>
      </c>
      <c r="P26" s="11" t="str">
        <f t="shared" ref="P26:V26" ca="1" si="1">IFERROR(FORECAST(LOG10($B$27),OFFSET($B$6,MATCH($B$27,P$7:P$25,1),0,2,1),LOG10(OFFSET(P$6,MATCH($B$27,P$7:P$25,1),0,2,1))),"")</f>
        <v/>
      </c>
      <c r="Q26" s="11" t="str">
        <f t="shared" ca="1" si="1"/>
        <v/>
      </c>
      <c r="R26" s="11" t="str">
        <f t="shared" ca="1" si="1"/>
        <v/>
      </c>
      <c r="S26" s="11" t="str">
        <f t="shared" ca="1" si="1"/>
        <v/>
      </c>
      <c r="T26" s="11" t="str">
        <f t="shared" ca="1" si="1"/>
        <v/>
      </c>
      <c r="U26" s="11" t="str">
        <f t="shared" ca="1" si="1"/>
        <v/>
      </c>
      <c r="V26" s="11" t="str">
        <f t="shared" ca="1" si="1"/>
        <v/>
      </c>
      <c r="W26" s="12" t="str">
        <f ca="1">IFERROR(FORECAST(LOG10($B$27),OFFSET($B$6,MATCH($B$27,W$7:W$25,1),0,2,1),LOG10(OFFSET(W$6,MATCH($B$27,W$7:W$25,1),0,2,1))),"")</f>
        <v/>
      </c>
    </row>
    <row r="27" spans="2:23">
      <c r="B27" s="14">
        <f>0.7*$C$4</f>
        <v>28.341599999999996</v>
      </c>
      <c r="N27" s="14">
        <f>0.7*$O$4</f>
        <v>13.040159999999998</v>
      </c>
    </row>
  </sheetData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Summary</vt:lpstr>
      <vt:lpstr>PDSCH test 1</vt:lpstr>
      <vt:lpstr>PDSCH test 2</vt:lpstr>
      <vt:lpstr>PDSCH test 3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user</dc:creator>
  <cp:keywords>CTPClassification=CTP_PUBLIC:VisualMarkings=, CTPClassification=CTP_NT</cp:keywords>
  <cp:lastModifiedBy>Intel user</cp:lastModifiedBy>
  <dcterms:created xsi:type="dcterms:W3CDTF">2017-11-06T07:10:19Z</dcterms:created>
  <dcterms:modified xsi:type="dcterms:W3CDTF">2018-04-19T07:21:59Z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d13be6e2-2ed3-44b5-ba24-cd9027fa2271</vt:lpwstr>
  </property>
  <property fmtid="{D5CDD505-2E9C-101B-9397-08002B2CF9AE}" pid="3" name="CTP_TimeStamp">
    <vt:lpwstr>2018-04-19 07:21:59Z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2015_ms_pID_725343">
    <vt:lpwstr>(3)U3JEFDcZ8MaDpVvNWPgztkgYB50SJqUQqg2mHvkUKupID4+zfj9GtrG08riOqvtqW7GRMb+y
BpqyHukc+u5jqrZCxaLZ8Ie9FLmNN9EzGNzcHoDrwX0/+kotU1l4o4nWBZwfU/WFIzgUcqEI
ZIrNAzwDBjRwz/E3HVzpCKksx/zdnEGu4kvaJz3O8Ru9horBgtx0i6ULuBEJNALSD8OWAfq+
oWFgphhMmh3SfVkfrX</vt:lpwstr>
  </property>
  <property fmtid="{D5CDD505-2E9C-101B-9397-08002B2CF9AE}" pid="8" name="_2015_ms_pID_7253431">
    <vt:lpwstr>TRvu4XmR1k4/f8RfbDFS9yyzwp9N5paBj1tAVMOuvt6oFTbUwW9IsR
hVVV5qbdgSSvmvXWozKTfU2x/9boJ4jC1gIwx3oHLLoyE+FWtuaJyNF1fLPQ3+XnF0358fru
lEcCL2tQidZyjLaRPrXIgWHy4W1VF6kpr2tYcPvCsnkcgfcVhhqI3uIG0T2QQ3lgciFfaf3S
3/2+SuE1Z97QCvwz75yWJkB9pJdot29y/XXK</vt:lpwstr>
  </property>
  <property fmtid="{D5CDD505-2E9C-101B-9397-08002B2CF9AE}" pid="9" name="_2015_ms_pID_7253432">
    <vt:lpwstr>nQ==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1524121941</vt:lpwstr>
  </property>
  <property fmtid="{D5CDD505-2E9C-101B-9397-08002B2CF9AE}" pid="14" name="CTPClassification">
    <vt:lpwstr>CTP_NT</vt:lpwstr>
  </property>
</Properties>
</file>